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3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#REF!,#REF!,#REF!,#REF!,#REF!,[7]!P1_SCOPE_CORR,[7]!P2_SCOPE_CORR</definedName>
    <definedName function="false" hidden="false" name="SCOPE_DOP" vbProcedure="false">#REF!,[7]!P1_SCOPE_DOP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#REF!,#REF!,#REF!,#REF!,[7]!P1_SCOPE_FST7</definedName>
    <definedName function="false" hidden="false" name="SCOPE_FULL_LOAD" vbProcedure="false">P16_SCOPE_FULL_LOAD,P17_SCOPE_FULL_LOAD</definedName>
    <definedName function="false" hidden="false" name="SCOPE_IND" vbProcedure="false">#REF!,#REF!,[7]!P1_SCOPE_IND,[7]!P2_SCOPE_IND,[7]!P3_SCOPE_IND,[7]!P4_SCOPE_IND</definedName>
    <definedName function="false" hidden="false" name="SCOPE_IND2" vbProcedure="false">#REF!,#REF!,#REF!,[7]!P1_SCOPE_IND2,[7]!P2_SCOPE_IND2,[7]!P3_SCOPE_IND2,[7]!P4_SCOPE_IND2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#REF!,#REF!,#REF!,[7]!P1_SCOPE_NotInd3,[7]!P2_SCOPE_NotInd3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#REF!,#REF!,#REF!,#REF!,#REF!,[7]!P1_SCOPE_SAVE2,[7]!P2_SCOPE_SAVE2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#REF!,#REF!,#REF!,#REF!,#REF!,[7]!P1_SCOPE_SV_LD1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[8]TEHSHEET!$I$42:$I$45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[9]Рейтинг!$A$14</definedName>
    <definedName function="false" hidden="false" name="БазовыйПериод" vbProcedure="false">[10]Заголовок!$B$15</definedName>
    <definedName function="false" hidden="false" name="БС" vbProcedure="false">[11]Справочники!$A$4:$A$6</definedName>
    <definedName function="false" hidden="false" name="Виды_деятельности" vbProcedure="false">[12]t_Настройки!$I$43:$I$61</definedName>
    <definedName function="false" hidden="false" name="Год" vbProcedure="false">[12]t_Настройки!$I$8:$I$20</definedName>
    <definedName function="false" hidden="false" name="Год_выбрано" vbProcedure="false">[12]t_Настройки!$I$81</definedName>
    <definedName function="false" hidden="false" name="Год_Выбрано_Название" vbProcedure="false">[12]t_Настройки!$J$75</definedName>
    <definedName function="false" hidden="false" name="График_1_параметр" vbProcedure="false">[12]t_Настройки!$I$94:$I$101</definedName>
    <definedName function="false" hidden="false" name="График_3_параметр" vbProcedure="false">[12]t_Настройки!$I$104:$I$105</definedName>
    <definedName function="false" hidden="false" name="ДЗО_Выбрано" vbProcedure="false">[12]t_Настройки!$I$78</definedName>
    <definedName function="false" hidden="false" name="ДЗО_Выбрано_Название" vbProcedure="false">[12]t_Настройки!$I$87</definedName>
    <definedName function="false" hidden="false" name="ДРУГОЕ" vbProcedure="false">[13]Справочники!$A$26:$A$28</definedName>
    <definedName function="false" hidden="false" name="Квартал" vbProcedure="false">[14]t_настройки!$B$70:$B$73</definedName>
    <definedName function="false" hidden="false" name="Н5" vbProcedure="false">[15]Данные!$I$7</definedName>
    <definedName function="false" hidden="false" name="Номер_ДЗО" vbProcedure="false">[16]база!$i$43</definedName>
    <definedName function="false" hidden="false" name="НП" vbProcedure="false">[17]исходные!$h$5</definedName>
    <definedName function="false" hidden="false" name="НСРФ" vbProcedure="false">[18]регионы!$a$2:#REF!</definedName>
    <definedName function="false" hidden="false" name="Период" vbProcedure="false">[12]t_Настройки!$I$23:$I$26</definedName>
    <definedName function="false" hidden="false" name="Период_Выбрано" vbProcedure="false">[19]t_настройки!$i$84</definedName>
    <definedName function="false" hidden="false" name="ПериодРегулирования" vbProcedure="false">[10]Заголовок!$B$14</definedName>
    <definedName function="false" hidden="false" name="Погрешность_вычислений" vbProcedure="false">[12]t_проверки!$J$9</definedName>
    <definedName function="false" hidden="false" name="Порог_проверки" vbProcedure="false">'[12]Сценарные условия'!$K$19</definedName>
    <definedName function="false" hidden="false" name="Порог_Резервный_Фонд" vbProcedure="false">'[12]Сценарные условия'!$K$20</definedName>
    <definedName function="false" hidden="false" name="ПоследнийГод" vbProcedure="false">[13]Заголовок!$B$16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[13]Справочники!$A$10:$A$12</definedName>
    <definedName function="false" hidden="false" name="РГК" vbProcedure="false">[13]Справочники!$A$4</definedName>
    <definedName function="false" hidden="false" name="рекЛЭПВН" vbProcedure="false">'[20]приложение 1.1'!$b$25:#REF!</definedName>
    <definedName function="false" hidden="false" name="Список_ДЗО" vbProcedure="false">'[12]Список ДЗО'!$B$8:$B$21</definedName>
    <definedName function="false" hidden="false" name="список_контр.котловой" vbProcedure="false">[14]t_настройки!$B$42:$B$53</definedName>
    <definedName function="false" hidden="false" name="Список_контрагентов" vbProcedure="false">[14]t_настройки!$B$36:$B$39</definedName>
    <definedName function="false" hidden="false" name="Список_филиалов" vbProcedure="false">[14]t_настройки!$B$23:$B$26</definedName>
    <definedName function="false" hidden="false" name="список_филиалов1" vbProcedure="false">[14]t_настройки!$B$29:$B$33</definedName>
    <definedName function="false" hidden="false" name="СтНПр1" vbProcedure="false">[1]MAIN!$F$180</definedName>
    <definedName function="false" hidden="false" name="УГОЛЬ" vbProcedure="false">[13]Справочники!$A$19:$A$21</definedName>
    <definedName function="false" hidden="false" name="ЧП1" vbProcedure="false">[1]MAIN!$F$396</definedName>
    <definedName function="false" hidden="false" localSheetId="0" name="Z_2ECD2B6A_1DC1_4192_8FC3_C2F85B146A38_.wvu.FilterData" vbProcedure="false">ф.3!$a$17:$BG$94</definedName>
    <definedName function="false" hidden="false" localSheetId="0" name="Z_2ECD2B6A_1DC1_4192_8FC3_C2F85B146A38_.wvu.PrintTitles" vbProcedure="false">ф.3!$14:$17</definedName>
    <definedName function="false" hidden="false" localSheetId="0" name="Z_4A5E8E78_BEAB_44D3_96DC_E5176DC42EAD_.wvu.FilterData" vbProcedure="false">ф.3!$a$17:$BG$94</definedName>
    <definedName function="false" hidden="false" localSheetId="0" name="Z_65B39259_0DA0_45F9_A596_B39A59B3618D_.wvu.FilterData" vbProcedure="false">ф.3!$a$17:$BG$94</definedName>
    <definedName function="false" hidden="false" localSheetId="0" name="Z_65B39259_0DA0_45F9_A596_B39A59B3618D_.wvu.PrintTitles" vbProcedure="false">ф.3!$14:$17</definedName>
    <definedName function="false" hidden="false" localSheetId="0" name="Z_9C64BC66_3347_413E_9068_9AB9D92C2E84_.wvu.FilterData" vbProcedure="false">ф.3!$a$17:$BG$94</definedName>
    <definedName function="false" hidden="false" localSheetId="0" name="Z_9D79B1EA_D071_4911_8031_52E8172F6BEC_.wvu.FilterData" vbProcedure="false">ф.3!$a$17:$BG$94</definedName>
    <definedName function="false" hidden="false" localSheetId="0" name="Z_B37F2705_62E7_4F16_A7D3_461241193DE1_.wvu.FilterData" vbProcedure="false">ф.3!$a$17:$BG$94</definedName>
    <definedName function="false" hidden="false" localSheetId="0" name="Z_E7C8044B_F63A_4CB0_A3D4_BE247EE65D13_.wvu.FilterData" vbProcedure="false">ф.3!$a$17:$BG$94</definedName>
    <definedName function="false" hidden="false" localSheetId="0" name="Z_E7C8044B_F63A_4CB0_A3D4_BE247EE65D13_.wvu.PrintTitles" vbProcedure="false">ф.3!$14:$17</definedName>
    <definedName function="false" hidden="false" localSheetId="0" name="_xlnm.Print_Titles" vbProcedure="false">ф.3!$14:$17</definedName>
    <definedName function="false" hidden="false" localSheetId="0" name="_xlnm._FilterDatabase" vbProcedure="false">ф.3!$a$17:$BG$94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<sst xmlns="http://schemas.openxmlformats.org/spreadsheetml/2006/main" count="2205" uniqueCount="215">
  <si>
    <t xml:space="preserve">Приложение  № 3</t>
  </si>
  <si>
    <t xml:space="preserve">к приказу Минэнерго России</t>
  </si>
  <si>
    <t xml:space="preserve">от «__» _____ 2016 г. №___</t>
  </si>
  <si>
    <t xml:space="preserve">Форма 3. План освоения капитальных вложений по инвестиционным проектам</t>
  </si>
  <si>
    <t xml:space="preserve"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</si>
  <si>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</si>
  <si>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 xml:space="preserve">Год раскрытия информации: 2018 год</t>
  </si>
  <si>
    <t xml:space="preserve"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</si>
  <si>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</si>
  <si>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</si>
  <si>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</si>
  <si>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</si>
  <si>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Текущая стадия реализации инвестиционного проекта  </t>
  </si>
  <si>
    <t xml:space="preserve">Год начала  реализации инвестиционного проекта</t>
  </si>
  <si>
    <t xml:space="preserve">Год окончания реализации инвестиционного проекта</t>
  </si>
  <si>
    <r>
      <rPr>
        <sz val="12"/>
        <rFont val="Times New Roman"/>
        <family val="1"/>
        <charset val="204"/>
      </rPr>
      <t xml:space="preserve"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в базисном уровне цен, млн рублей (без НДС)</t>
    </r>
  </si>
  <si>
    <t xml:space="preserve">Фактический объем освоения капитальных вложений на 01.01.2015 года, млн рублей 
(без НДС) </t>
  </si>
  <si>
    <t xml:space="preserve">Оценка полной стоимости в прогнозных ценах соответствующих лет, 
млн рублей (без НДС)</t>
  </si>
  <si>
    <t xml:space="preserve">Остаток освоения капитальных вложений, 
млн рублей (без НДС)</t>
  </si>
  <si>
    <t xml:space="preserve">Освоение капитальных вложений 2015 года в прогнозных ценах соответствующих лет, млн рублей (без НДС)</t>
  </si>
  <si>
    <t xml:space="preserve">Освоение капитальных вложений в прогнозных ценах соответствующих лет, млн рублей  (без НДС)</t>
  </si>
  <si>
    <t xml:space="preserve">Краткое обоснование корректировки утвержденного плана</t>
  </si>
  <si>
    <t xml:space="preserve">Утвержденный план</t>
  </si>
  <si>
    <t xml:space="preserve">Предложение по корректировке утвержденного  плана</t>
  </si>
  <si>
    <t xml:space="preserve">Утвержденный план на 01.01.2015 года </t>
  </si>
  <si>
    <t xml:space="preserve">Утвержденный план 
на 01.01.2016 года</t>
  </si>
  <si>
    <t xml:space="preserve">Предложение по корректировке утвержденного плана 
на 01.01.2016 года</t>
  </si>
  <si>
    <t xml:space="preserve">2016 год</t>
  </si>
  <si>
    <t xml:space="preserve">2017 год</t>
  </si>
  <si>
    <t xml:space="preserve">2018 год</t>
  </si>
  <si>
    <t xml:space="preserve">2019 год</t>
  </si>
  <si>
    <t xml:space="preserve">Итого за период реализации инвестиционной программы
(утвержденный план)</t>
  </si>
  <si>
    <t xml:space="preserve">Итого за период реализации инвестиционной программы
(предложение по корректировке утвержденного плана)</t>
  </si>
  <si>
    <t xml:space="preserve">Предложение по корректировке утвержденного плана</t>
  </si>
  <si>
    <t xml:space="preserve">Всего, в т.ч.:</t>
  </si>
  <si>
    <t xml:space="preserve">проектно-изыскательские работы</t>
  </si>
  <si>
    <t xml:space="preserve">строительные работы, реконструкция, монтаж оборудования</t>
  </si>
  <si>
    <t xml:space="preserve">оборудование</t>
  </si>
  <si>
    <t xml:space="preserve">прочие затраты</t>
  </si>
  <si>
    <t xml:space="preserve">в базисном уровне цен</t>
  </si>
  <si>
    <t xml:space="preserve">в прогнозных ценах соответствующих лет</t>
  </si>
  <si>
    <t xml:space="preserve">Факт </t>
  </si>
  <si>
    <t xml:space="preserve">Предложение по корректировке плана</t>
  </si>
  <si>
    <t xml:space="preserve">29.1</t>
  </si>
  <si>
    <t xml:space="preserve">29.2</t>
  </si>
  <si>
    <t xml:space="preserve">29.3</t>
  </si>
  <si>
    <t xml:space="preserve">29.4</t>
  </si>
  <si>
    <t xml:space="preserve">29.5</t>
  </si>
  <si>
    <t xml:space="preserve">29.6</t>
  </si>
  <si>
    <t xml:space="preserve">0</t>
  </si>
  <si>
    <t xml:space="preserve">ВСЕГО по инвестиционной программе, в том числе:</t>
  </si>
  <si>
    <t xml:space="preserve">Г</t>
  </si>
  <si>
    <t xml:space="preserve">нд</t>
  </si>
  <si>
    <t xml:space="preserve">0.1</t>
  </si>
  <si>
    <t xml:space="preserve">Технологическое присоединение, всего</t>
  </si>
  <si>
    <t xml:space="preserve">0.2</t>
  </si>
  <si>
    <t xml:space="preserve">Реконструкция, модернизация, техническое перевооружение, всего</t>
  </si>
  <si>
    <t xml:space="preserve">0.3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</si>
  <si>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</t>
  </si>
  <si>
    <t xml:space="preserve">0.4</t>
  </si>
  <si>
    <t xml:space="preserve">Прочее новое строительство объектов электросетевого хозяйства, всего</t>
  </si>
  <si>
    <t xml:space="preserve">0.5</t>
  </si>
  <si>
    <t xml:space="preserve">Покупка земельных участков для целей реализации инвестиционных проектов, всего</t>
  </si>
  <si>
    <t xml:space="preserve">0.6</t>
  </si>
  <si>
    <t xml:space="preserve">Прочие инвестиционные проекты, всего</t>
  </si>
  <si>
    <t xml:space="preserve">1.1</t>
  </si>
  <si>
    <t xml:space="preserve">Технологическое присоединение, всего, в том числе:</t>
  </si>
  <si>
    <t xml:space="preserve">1.1.1</t>
  </si>
  <si>
    <t xml:space="preserve">Технологическое присоединение энергопринимающих устройств потребителей, всего, в том числе:</t>
  </si>
  <si>
    <t xml:space="preserve"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</si>
  <si>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</si>
  <si>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(Реконструкция)
</t>
  </si>
  <si>
    <t xml:space="preserve">П</t>
  </si>
  <si>
    <t xml:space="preserve">Обеспечение технологического присоединения потребителей по факту заключенных договоров.  </t>
  </si>
  <si>
    <t xml:space="preserve"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</si>
  <si>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 xml:space="preserve"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</si>
  <si>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</si>
  <si>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1.1.1.3</t>
  </si>
  <si>
    <t xml:space="preserve">Технологическое присоединение энергопринимающих устройств потребителей свыше 150 кВт, всего, в том числе:</t>
  </si>
  <si>
    <t xml:space="preserve">1.1.2</t>
  </si>
  <si>
    <t xml:space="preserve">Технологическое присоединение объектов электросетевого хозяйства, всего, в том числе:</t>
  </si>
  <si>
    <t xml:space="preserve"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</si>
  <si>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</si>
  <si>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 xml:space="preserve">1.1.2.2</t>
  </si>
  <si>
    <t xml:space="preserve">Технологическое присоединение к электрическим сетям иных сетевых организаций, всего, в том числе:</t>
  </si>
  <si>
    <t xml:space="preserve">1.1.3</t>
  </si>
  <si>
    <t xml:space="preserve">Технологическое присоединение объектов по производству электрической энергии всего, в том числе:</t>
  </si>
  <si>
    <t xml:space="preserve">1.1.3.1</t>
  </si>
  <si>
    <t xml:space="preserve"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</si>
  <si>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</si>
  <si>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</si>
  <si>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</si>
  <si>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1.1.4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</si>
  <si>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</si>
  <si>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 xml:space="preserve">1.1.4.1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</si>
  <si>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</si>
  <si>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1.1.4.2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</si>
  <si>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</si>
  <si>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1.2</t>
  </si>
  <si>
    <t xml:space="preserve">Реконструкция, модернизация, техническое перевооружение всего, в том числе:</t>
  </si>
  <si>
    <t xml:space="preserve"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</si>
  <si>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</si>
  <si>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 xml:space="preserve">1.2.1.1</t>
  </si>
  <si>
    <t xml:space="preserve">Реконструкция трансформаторных и иных подстанций, всего, в том числе:</t>
  </si>
  <si>
    <t xml:space="preserve"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</si>
  <si>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 xml:space="preserve">Н</t>
  </si>
  <si>
    <t xml:space="preserve">Реконструкция ПС 35/6 кВ "КТП-1"(приобретение трансформаторов 2х10000 кВА)</t>
  </si>
  <si>
    <t xml:space="preserve">Реконструкция ПС 35/6 кВ "Центральная" </t>
  </si>
  <si>
    <t xml:space="preserve">G_ПС35.03-01.П16-УУЭ</t>
  </si>
  <si>
    <t xml:space="preserve">2018-2019гг.</t>
  </si>
  <si>
    <t xml:space="preserve">Поэтапное реконструкция ПС 35/6 кВ "Центральная" предполагает ввод мощностей в 2019г.</t>
  </si>
  <si>
    <t xml:space="preserve">Оперативная блокировка на ПС 35 кВ (Сосновая, КТП-1 , Горсад 2017г.,ГВП, БМДК, Левобережная, Дивизионная 2018г.,КТП-3, КТП-11-2019г. )</t>
  </si>
  <si>
    <t xml:space="preserve">С</t>
  </si>
  <si>
    <t xml:space="preserve">ё</t>
  </si>
  <si>
    <t xml:space="preserve"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</si>
  <si>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 xml:space="preserve">В настоящее время стоимость материалов и обрудования у поставщиков превышает, чем заложено в ИПР</t>
  </si>
  <si>
    <t xml:space="preserve">Реконструкция  ПС 35/6 кВ "Дивизионная "(приобретение  трансформаторов 2х6300 кВА)</t>
  </si>
  <si>
    <t xml:space="preserve"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</si>
  <si>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 xml:space="preserve">E_14.30120-УУЭ</t>
  </si>
  <si>
    <t xml:space="preserve">Объект перенесен на более поздний срок реализации как менее приоритетный</t>
  </si>
  <si>
    <t xml:space="preserve">Реконструкция  ПС "БМДК" (приобретение  трансформаторов 2х10000 кВА)</t>
  </si>
  <si>
    <t xml:space="preserve">1.2.1.2</t>
  </si>
  <si>
    <t xml:space="preserve">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</si>
  <si>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1.2.2</t>
  </si>
  <si>
    <t xml:space="preserve">Реконструкция, модернизация, техническое перевооружение линий электропередачи, всего, в том числе:</t>
  </si>
  <si>
    <t xml:space="preserve">1.2.2.1</t>
  </si>
  <si>
    <t xml:space="preserve">Реконструкция линий электропередачи, всего, в том числе:</t>
  </si>
  <si>
    <t xml:space="preserve">1.2.2.2</t>
  </si>
  <si>
    <t xml:space="preserve">Модернизация, техническое перевооружение линий электропередачи, всего, в том числе:</t>
  </si>
  <si>
    <t xml:space="preserve">1.2.3</t>
  </si>
  <si>
    <t xml:space="preserve">Развитие и модернизация учета электрической энергии (мощности), всего, в том числе:</t>
  </si>
  <si>
    <t xml:space="preserve">1.2.3.1</t>
  </si>
  <si>
    <t xml:space="preserve">«Установка приборов учета, класс напряжения 0,22 (0,4) кВ, всего, в том числе:»</t>
  </si>
  <si>
    <t xml:space="preserve">Модернизация  систем учета розничного рынка электроэнергии</t>
  </si>
  <si>
    <t xml:space="preserve">F_332/04-УУЭ</t>
  </si>
  <si>
    <t xml:space="preserve">1.2.3.2</t>
  </si>
  <si>
    <t xml:space="preserve">«Установка приборов учета, класс напряжения 6 (10) кВ, всего, в том числе:»</t>
  </si>
  <si>
    <t xml:space="preserve">1.2.3.3</t>
  </si>
  <si>
    <t xml:space="preserve">«Установка приборов учета, класс напряжения 35 кВ, всего, в том числе:»</t>
  </si>
  <si>
    <t xml:space="preserve">1.2.3.4</t>
  </si>
  <si>
    <t xml:space="preserve">«Установка приборов учета, класс напряжения 110 кВ и выше, всего, в том числе:»</t>
  </si>
  <si>
    <t xml:space="preserve">1.2.3.5</t>
  </si>
  <si>
    <t xml:space="preserve">«Включение приборов учета в систему сбора и передачи данных, класс напряжения 0,22 (0,4) кВ, всего, в том числе:»</t>
  </si>
  <si>
    <t xml:space="preserve">1.2.3.6</t>
  </si>
  <si>
    <t xml:space="preserve">«Включение приборов учета в систему сбора и передачи данных, класс напряжения 6 (10) кВ, всего, в том числе:»</t>
  </si>
  <si>
    <t xml:space="preserve">1.2.3.7</t>
  </si>
  <si>
    <t xml:space="preserve">«Включение приборов учета в систему сбора и передачи данных, класс напряжения 35 кВ, всего, в том числе:»</t>
  </si>
  <si>
    <t xml:space="preserve">1.2.3.8</t>
  </si>
  <si>
    <t xml:space="preserve">«Включение приборов учета в систему сбора и передачи данных, класс напряжения 110 кВ и выше, всего, в том числе:»</t>
  </si>
  <si>
    <t xml:space="preserve">1.2.4</t>
  </si>
  <si>
    <t xml:space="preserve">Реконструкция, модернизация, техническое перевооружение прочих объектов основных средств, всего, в том числе:</t>
  </si>
  <si>
    <t xml:space="preserve">1.2.4.1</t>
  </si>
  <si>
    <t xml:space="preserve">Реконструкция прочих объектов основных средств, всего, в том числе:</t>
  </si>
  <si>
    <t xml:space="preserve">1.2.4.2</t>
  </si>
  <si>
    <t xml:space="preserve">Модернизация, техническое перевооружение прочих объектов основных средств, всего, в том числе:</t>
  </si>
  <si>
    <t xml:space="preserve">1.3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</si>
  <si>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</si>
  <si>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1.3.1</t>
  </si>
  <si>
    <t xml:space="preserve"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</si>
  <si>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1.3.2</t>
  </si>
  <si>
    <t xml:space="preserve">Инвестиционные проекты, предусмотренные схемой и программой развития субъекта Российской Федерации, всего, в том числе:</t>
  </si>
  <si>
    <t xml:space="preserve">1.4</t>
  </si>
  <si>
    <t xml:space="preserve">Прочее новое строительство объектов электросетевого хозяйства, всего, в том числе:</t>
  </si>
  <si>
    <t xml:space="preserve">Строительство КЛ-6 кВ ф.7 ПС "Районная " на ТП-1096</t>
  </si>
  <si>
    <t xml:space="preserve">F_01.148-УУЭ</t>
  </si>
  <si>
    <t xml:space="preserve">Строительство КЛ-6 кВ ф.4 ПС "Районная" выход на РП-18</t>
  </si>
  <si>
    <t xml:space="preserve">F_01.147-УУЭ</t>
  </si>
  <si>
    <t xml:space="preserve">Строительство КЛ-6 кВ РП-7 ПС 35/6 кВ Левобережная (1 этап)</t>
  </si>
  <si>
    <t xml:space="preserve">G_01.055-УУЭ</t>
  </si>
  <si>
    <t xml:space="preserve">Строительство КЛ-6 кВ ф.8 РП-13  головной на ТП-431 по ул.Каландрашвили</t>
  </si>
  <si>
    <t xml:space="preserve">G_01.043-УУЭ</t>
  </si>
  <si>
    <t xml:space="preserve">Строительство ВЛЗ от ПС "БВС" ф.9 </t>
  </si>
  <si>
    <t xml:space="preserve">F_01.005-УУЭ</t>
  </si>
  <si>
    <t xml:space="preserve">В настоящее время не актуально</t>
  </si>
  <si>
    <t xml:space="preserve">Строительство КЛ-6 кВ ф.52 ГПП "Авиазавод" ввод в ТП-2013</t>
  </si>
  <si>
    <t xml:space="preserve">НД</t>
  </si>
  <si>
    <t xml:space="preserve">Строительство КЛ-10 кВ от ПС "БЦС" до РП-16</t>
  </si>
  <si>
    <t xml:space="preserve">G_01.225-УУЭ</t>
  </si>
  <si>
    <t xml:space="preserve">2018г.</t>
  </si>
  <si>
    <t xml:space="preserve">пересмотрено в связи с обращением заявителей по технологическому присоединению</t>
  </si>
  <si>
    <t xml:space="preserve">1.4.</t>
  </si>
  <si>
    <t xml:space="preserve">Строительство КЛ-6 кВ от РП-34 до ТП-546</t>
  </si>
  <si>
    <t xml:space="preserve">F_33-УУЭ</t>
  </si>
  <si>
    <t xml:space="preserve">2019г.</t>
  </si>
  <si>
    <t xml:space="preserve">КЛ-6 кВ ф.10 РП-15 ежегодно 4-5 раз выходит из строя, 30 муфт на КЛ-6 кВ.Морально-физический износ. Категорийный заявитель Телецентр.</t>
  </si>
  <si>
    <t xml:space="preserve">Строительство КЛ-6 кВ ф.8 РП-7 на ТП-690</t>
  </si>
  <si>
    <t xml:space="preserve">F_34-УУЭ</t>
  </si>
  <si>
    <t xml:space="preserve">КЛ-6 кВ не выдерживает нагрузки,40 муфт на КЛ-6 кВ, сечение КЛ -6 кВ 95 мм2 .</t>
  </si>
  <si>
    <t xml:space="preserve">Строительство ЛЭП-6 кВ от ПС 110/6 кВ "ЛВРЗ" до опоры  №1 ф.4 РП-9 по ул.Транспортная</t>
  </si>
  <si>
    <t xml:space="preserve">F_37-УУЭ</t>
  </si>
  <si>
    <t xml:space="preserve">Мероприятия  выполняемые сетевой организацией по договору технологического присоединения 168/17 от 03.05.2017г.(320 кВт)Лишенко Светлана Александровна (Срок выполнения мероприятий 6 мес.)</t>
  </si>
  <si>
    <t xml:space="preserve">Строительство ЛЭП от ПС "Медведчиково" до РП-116 квартал</t>
  </si>
  <si>
    <t xml:space="preserve">E_42-УУЭ</t>
  </si>
  <si>
    <t xml:space="preserve">Развитие юго-западной части города Улан-Удэ в связи с потребностью заявителей по технологическому присоединению</t>
  </si>
  <si>
    <t xml:space="preserve">Установка оборудования в РП-ТП 116 квартал</t>
  </si>
  <si>
    <t xml:space="preserve">E_43-УУЭ</t>
  </si>
  <si>
    <t xml:space="preserve">Строительство ЛЭП от РП-26 до РП 116 квартал</t>
  </si>
  <si>
    <t xml:space="preserve">E_44-УУЭ</t>
  </si>
  <si>
    <t xml:space="preserve">1.5</t>
  </si>
  <si>
    <t xml:space="preserve">Покупка земельных участков для целей реализации инвестиционных проектов, всего, в том числе:</t>
  </si>
  <si>
    <t xml:space="preserve">1.6</t>
  </si>
  <si>
    <t xml:space="preserve">Прочие инвестиционные проекты, всего, в том числе:</t>
  </si>
  <si>
    <t xml:space="preserve">Оформление земельных учасктов</t>
  </si>
  <si>
    <t xml:space="preserve">Строительство гаража на территории базы ОАО "Улан-Удэ Энерго"</t>
  </si>
  <si>
    <t xml:space="preserve">E_12.02-УУЭ</t>
  </si>
  <si>
    <t xml:space="preserve">Автомобиль УАЗ</t>
  </si>
  <si>
    <t xml:space="preserve">ПСД "Видеостена для ОДС"</t>
  </si>
  <si>
    <t xml:space="preserve">ПСД "Реконструкция ПС 35/6 кВ КТП-3"</t>
  </si>
  <si>
    <t xml:space="preserve">1.6.</t>
  </si>
  <si>
    <t xml:space="preserve">ПСД « Реконструкция ПС 35/6 кВ «Центральная» (рабочая)</t>
  </si>
  <si>
    <t xml:space="preserve">Установка сигнализации на раскрытие дверей на распределительныых пунктах</t>
  </si>
  <si>
    <t xml:space="preserve"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</si>
  <si>
    <t xml:space="preserve">Обновление парка приборов измерения</t>
  </si>
  <si>
    <t xml:space="preserve">Видеостена для ОДС</t>
  </si>
  <si>
    <t xml:space="preserve">Повышение надёжности 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</si>
</sst>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.00"/>
    <numFmt numFmtId="167" formatCode="0.000"/>
    <numFmt numFmtId="168" formatCode="#,##0.00"/>
    <numFmt numFmtId="169" formatCode="#,##0.000"/>
  </numFmts>
  <fonts count="12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9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4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9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8.xml"/><Relationship Id="rId10" Type="http://schemas.openxmlformats.org/officeDocument/2006/relationships/externalLink" Target="externalLinks/externalLink9.xml"/><Relationship Id="rId11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5.xml"/><Relationship Id="rId17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G:/RAG/RAB/&#1052;&#1072;&#1081;&#1077;&#1088;_27_03_08/Model_RAB_MRSK_svod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G:/06.08/TEPLO.PREDEL.0911.2.xls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false"/>
  </sheetPr>
  <dimension ref="A1:BG1048576"/>
  <sheetViews>
    <sheetView showFormulas="false" showGridLines="true" showRowColHeaders="true" showZeros="true" rightToLeft="false" tabSelected="true" showOutlineSymbols="true" defaultGridColor="true" view="normal" topLeftCell="A64" colorId="64" zoomScale="100" zoomScaleNormal="100" zoomScalePageLayoutView="100" workbookViewId="0">
      <selection pane="topLeft" activeCell="B88" activeCellId="0" sqref="B88"/>
    </sheetView>
  </sheetViews>
  <sheetFormatPr defaultRowHeight="15.75" zeroHeight="false" outlineLevelRow="0" outlineLevelCol="0"/>
  <cols>
    <col collapsed="false" customWidth="true" hidden="false" outlineLevel="0" max="1" min="1" style="1" width="12.42"/>
    <col collapsed="false" customWidth="true" hidden="false" outlineLevel="0" max="2" min="2" style="1" width="68.29"/>
    <col collapsed="false" customWidth="true" hidden="false" outlineLevel="0" max="3" min="3" style="1" width="19.85"/>
    <col collapsed="false" customWidth="true" hidden="false" outlineLevel="0" max="4" min="4" style="1" width="8.71"/>
    <col collapsed="false" customWidth="true" hidden="false" outlineLevel="0" max="5" min="5" style="1" width="8.29"/>
    <col collapsed="false" customWidth="true" hidden="false" outlineLevel="0" max="6" min="6" style="1" width="14.86"/>
    <col collapsed="false" customWidth="true" hidden="false" outlineLevel="0" max="7" min="7" style="1" width="16.41"/>
    <col collapsed="false" customWidth="true" hidden="false" outlineLevel="0" max="8" min="8" style="1" width="18.29"/>
    <col collapsed="false" customWidth="true" hidden="false" outlineLevel="0" max="10" min="9" style="1" width="21.71"/>
    <col collapsed="false" customWidth="true" hidden="false" outlineLevel="0" max="11" min="11" style="1" width="13.7"/>
    <col collapsed="false" customWidth="false" hidden="false" outlineLevel="0" max="12" min="12" style="1" width="11.42"/>
    <col collapsed="false" customWidth="true" hidden="false" outlineLevel="0" max="13" min="13" style="1" width="14.43"/>
    <col collapsed="false" customWidth="true" hidden="false" outlineLevel="0" max="14" min="14" style="1" width="12.86"/>
    <col collapsed="false" customWidth="true" hidden="false" outlineLevel="0" max="15" min="15" style="1" width="10.58"/>
    <col collapsed="false" customWidth="true" hidden="false" outlineLevel="0" max="16" min="16" style="1" width="22.86"/>
    <col collapsed="false" customWidth="true" hidden="false" outlineLevel="0" max="17" min="17" style="1" width="10.58"/>
    <col collapsed="false" customWidth="true" hidden="false" outlineLevel="0" max="18" min="18" style="1" width="14.01"/>
    <col collapsed="false" customWidth="true" hidden="false" outlineLevel="0" max="19" min="19" style="1" width="14.43"/>
    <col collapsed="false" customWidth="true" hidden="false" outlineLevel="0" max="20" min="20" style="1" width="10.58"/>
    <col collapsed="false" customWidth="true" hidden="false" outlineLevel="0" max="21" min="21" style="1" width="12.86"/>
    <col collapsed="false" customWidth="true" hidden="false" outlineLevel="0" max="22" min="22" style="1" width="14.15"/>
    <col collapsed="false" customWidth="true" hidden="false" outlineLevel="0" max="23" min="23" style="1" width="13.43"/>
    <col collapsed="false" customWidth="true" hidden="false" outlineLevel="0" max="24" min="24" style="1" width="14.01"/>
    <col collapsed="false" customWidth="true" hidden="false" outlineLevel="0" max="25" min="25" style="1" width="15.71"/>
    <col collapsed="false" customWidth="true" hidden="false" outlineLevel="0" max="26" min="26" style="1" width="20.42"/>
    <col collapsed="false" customWidth="true" hidden="false" outlineLevel="0" max="27" min="27" style="1" width="16.14"/>
    <col collapsed="false" customWidth="true" hidden="false" outlineLevel="0" max="28" min="28" style="1" width="18.12"/>
    <col collapsed="false" customWidth="true" hidden="false" outlineLevel="0" max="37" min="29" style="1" width="19"/>
    <col collapsed="false" customWidth="true" hidden="false" outlineLevel="0" max="38" min="38" style="1" width="21.57"/>
    <col collapsed="false" customWidth="true" hidden="false" outlineLevel="0" max="39" min="39" style="1" width="52.58"/>
    <col collapsed="false" customWidth="true" hidden="false" outlineLevel="0" max="40" min="40" style="1" width="10.71"/>
    <col collapsed="false" customWidth="true" hidden="false" outlineLevel="0" max="41" min="41" style="1" width="8.4"/>
    <col collapsed="false" customWidth="true" hidden="false" outlineLevel="0" max="48" min="42" style="1" width="8.29"/>
    <col collapsed="false" customWidth="true" hidden="false" outlineLevel="0" max="49" min="49" style="1" width="9.85"/>
    <col collapsed="false" customWidth="true" hidden="false" outlineLevel="0" max="50" min="50" style="1" width="7"/>
    <col collapsed="false" customWidth="true" hidden="false" outlineLevel="0" max="51" min="51" style="1" width="7.87"/>
    <col collapsed="false" customWidth="true" hidden="false" outlineLevel="0" max="52" min="52" style="1" width="10.99"/>
    <col collapsed="false" customWidth="true" hidden="false" outlineLevel="0" max="53" min="53" style="1" width="7.71"/>
    <col collapsed="false" customWidth="true" hidden="false" outlineLevel="0" max="54" min="54" style="1" width="8.86"/>
    <col collapsed="false" customWidth="true" hidden="false" outlineLevel="0" max="1025" min="55" style="1" width="9.13"/>
  </cols>
  <sheetData>
    <row r="1" customFormat="false" ht="18.75" hidden="false" customHeight="false" outlineLevel="0" collapsed="false">
      <c r="AM1" s="2" t="s">
        <v>0</v>
      </c>
    </row>
    <row r="2" customFormat="false" ht="18.75" hidden="false" customHeight="false" outlineLevel="0" collapsed="false">
      <c r="AM2" s="3" t="s">
        <v>1</v>
      </c>
    </row>
    <row r="3" customFormat="false" ht="18.75" hidden="false" customHeight="false" outlineLevel="0" collapsed="false">
      <c r="AM3" s="3" t="s">
        <v>2</v>
      </c>
    </row>
    <row r="4" customFormat="false" ht="18.75" hidden="false" customHeight="false" outlineLevel="0" collapsed="false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customFormat="false" ht="18.75" hidden="false" customHeight="false" outlineLevel="0" collapsed="false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</row>
    <row r="6" customFormat="false" ht="18.75" hidden="false" customHeight="false" outlineLevel="0" collapsed="false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</row>
    <row r="7" customFormat="false" ht="15.75" hidden="false" customHeight="false" outlineLevel="0" collapsed="false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</row>
    <row r="8" customFormat="false" ht="18.75" hidden="false" customHeight="false" outlineLevel="0" collapsed="false">
      <c r="AL8" s="3"/>
    </row>
    <row r="9" customFormat="false" ht="18.75" hidden="false" customHeight="false" outlineLevel="0" collapsed="false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</row>
    <row r="10" customFormat="false" ht="18.75" hidden="false" customHeight="false" outlineLevel="0" collapsed="false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</row>
    <row r="11" customFormat="false" ht="18.75" hidden="false" customHeight="false" outlineLevel="0" collapsed="false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2"/>
      <c r="BA11" s="12"/>
      <c r="BB11" s="12"/>
      <c r="BC11" s="12"/>
      <c r="BD11" s="12"/>
      <c r="BE11" s="12"/>
      <c r="BF11" s="12"/>
      <c r="BG11" s="12"/>
    </row>
    <row r="12" customFormat="false" ht="15.75" hidden="false" customHeight="false" outlineLevel="0" collapsed="false">
      <c r="A12" s="13" t="s">
        <v>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</row>
    <row r="13" s="15" customFormat="true" ht="30" hidden="false" customHeight="true" outlineLevel="0" collapsed="false">
      <c r="A13" s="15" t="n">
        <v>3</v>
      </c>
      <c r="B13" s="15" t="n">
        <v>4</v>
      </c>
      <c r="C13" s="15" t="n">
        <v>6</v>
      </c>
      <c r="D13" s="15" t="n">
        <v>7</v>
      </c>
      <c r="E13" s="15" t="n">
        <v>8</v>
      </c>
      <c r="F13" s="15" t="n">
        <v>9</v>
      </c>
      <c r="G13" s="15" t="n">
        <v>10</v>
      </c>
      <c r="H13" s="16"/>
      <c r="I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5" t="n">
        <v>31</v>
      </c>
      <c r="AC13" s="15" t="n">
        <v>32</v>
      </c>
      <c r="AD13" s="15" t="n">
        <v>33</v>
      </c>
      <c r="AE13" s="15" t="n">
        <v>34</v>
      </c>
      <c r="AF13" s="15" t="n">
        <v>35</v>
      </c>
      <c r="AG13" s="15" t="n">
        <v>36</v>
      </c>
      <c r="AH13" s="15" t="n">
        <v>37</v>
      </c>
      <c r="AI13" s="15" t="n">
        <v>38</v>
      </c>
      <c r="AJ13" s="15" t="n">
        <v>39</v>
      </c>
      <c r="AK13" s="15" t="n">
        <v>42</v>
      </c>
      <c r="AL13" s="15" t="n">
        <v>43</v>
      </c>
      <c r="AM13" s="15" t="n">
        <v>44</v>
      </c>
    </row>
    <row r="14" customFormat="false" ht="46.5" hidden="false" customHeight="true" outlineLevel="0" collapsed="false">
      <c r="A14" s="17" t="s">
        <v>9</v>
      </c>
      <c r="B14" s="17" t="s">
        <v>10</v>
      </c>
      <c r="C14" s="17" t="s">
        <v>11</v>
      </c>
      <c r="D14" s="18" t="s">
        <v>12</v>
      </c>
      <c r="E14" s="18" t="s">
        <v>13</v>
      </c>
      <c r="F14" s="17" t="s">
        <v>14</v>
      </c>
      <c r="G14" s="17"/>
      <c r="H14" s="17" t="s">
        <v>15</v>
      </c>
      <c r="I14" s="17"/>
      <c r="J14" s="17" t="s">
        <v>16</v>
      </c>
      <c r="K14" s="17" t="s">
        <v>17</v>
      </c>
      <c r="L14" s="17"/>
      <c r="M14" s="17"/>
      <c r="N14" s="17"/>
      <c r="O14" s="17"/>
      <c r="P14" s="17"/>
      <c r="Q14" s="17"/>
      <c r="R14" s="17"/>
      <c r="S14" s="17"/>
      <c r="T14" s="17"/>
      <c r="U14" s="17" t="s">
        <v>18</v>
      </c>
      <c r="V14" s="17"/>
      <c r="W14" s="17"/>
      <c r="X14" s="17"/>
      <c r="Y14" s="17"/>
      <c r="Z14" s="17"/>
      <c r="AA14" s="17" t="s">
        <v>19</v>
      </c>
      <c r="AB14" s="17"/>
      <c r="AC14" s="19" t="s">
        <v>20</v>
      </c>
      <c r="AD14" s="19"/>
      <c r="AE14" s="19"/>
      <c r="AF14" s="19"/>
      <c r="AG14" s="19"/>
      <c r="AH14" s="19"/>
      <c r="AI14" s="19"/>
      <c r="AJ14" s="19"/>
      <c r="AK14" s="19"/>
      <c r="AL14" s="19"/>
      <c r="AM14" s="17" t="s">
        <v>21</v>
      </c>
    </row>
    <row r="15" customFormat="false" ht="56.25" hidden="false" customHeight="true" outlineLevel="0" collapsed="false">
      <c r="A15" s="17"/>
      <c r="B15" s="17"/>
      <c r="C15" s="17"/>
      <c r="D15" s="18"/>
      <c r="E15" s="18"/>
      <c r="F15" s="17"/>
      <c r="G15" s="17"/>
      <c r="H15" s="17"/>
      <c r="I15" s="17"/>
      <c r="J15" s="17"/>
      <c r="K15" s="17" t="s">
        <v>22</v>
      </c>
      <c r="L15" s="17"/>
      <c r="M15" s="17"/>
      <c r="N15" s="17"/>
      <c r="O15" s="17"/>
      <c r="P15" s="17" t="s">
        <v>23</v>
      </c>
      <c r="Q15" s="17"/>
      <c r="R15" s="17"/>
      <c r="S15" s="17"/>
      <c r="T15" s="17"/>
      <c r="U15" s="17" t="s">
        <v>24</v>
      </c>
      <c r="V15" s="17"/>
      <c r="W15" s="17" t="s">
        <v>25</v>
      </c>
      <c r="X15" s="17"/>
      <c r="Y15" s="17" t="s">
        <v>26</v>
      </c>
      <c r="Z15" s="17"/>
      <c r="AA15" s="17"/>
      <c r="AB15" s="17"/>
      <c r="AC15" s="20" t="s">
        <v>27</v>
      </c>
      <c r="AD15" s="20"/>
      <c r="AE15" s="20" t="s">
        <v>28</v>
      </c>
      <c r="AF15" s="20"/>
      <c r="AG15" s="20" t="s">
        <v>29</v>
      </c>
      <c r="AH15" s="20"/>
      <c r="AI15" s="20" t="s">
        <v>30</v>
      </c>
      <c r="AJ15" s="20"/>
      <c r="AK15" s="17" t="s">
        <v>31</v>
      </c>
      <c r="AL15" s="17" t="s">
        <v>32</v>
      </c>
      <c r="AM15" s="17"/>
    </row>
    <row r="16" customFormat="false" ht="135" hidden="false" customHeight="true" outlineLevel="0" collapsed="false">
      <c r="A16" s="17"/>
      <c r="B16" s="17"/>
      <c r="C16" s="17"/>
      <c r="D16" s="18"/>
      <c r="E16" s="18"/>
      <c r="F16" s="21" t="s">
        <v>22</v>
      </c>
      <c r="G16" s="21" t="s">
        <v>33</v>
      </c>
      <c r="H16" s="21" t="s">
        <v>22</v>
      </c>
      <c r="I16" s="21" t="s">
        <v>33</v>
      </c>
      <c r="J16" s="17"/>
      <c r="K16" s="18" t="s">
        <v>34</v>
      </c>
      <c r="L16" s="18" t="s">
        <v>35</v>
      </c>
      <c r="M16" s="18" t="s">
        <v>36</v>
      </c>
      <c r="N16" s="18" t="s">
        <v>37</v>
      </c>
      <c r="O16" s="18" t="s">
        <v>38</v>
      </c>
      <c r="P16" s="18" t="s">
        <v>34</v>
      </c>
      <c r="Q16" s="18" t="s">
        <v>35</v>
      </c>
      <c r="R16" s="18" t="s">
        <v>36</v>
      </c>
      <c r="S16" s="18" t="s">
        <v>37</v>
      </c>
      <c r="T16" s="18" t="s">
        <v>38</v>
      </c>
      <c r="U16" s="18" t="s">
        <v>39</v>
      </c>
      <c r="V16" s="18" t="s">
        <v>40</v>
      </c>
      <c r="W16" s="18" t="s">
        <v>39</v>
      </c>
      <c r="X16" s="18" t="s">
        <v>40</v>
      </c>
      <c r="Y16" s="18" t="s">
        <v>39</v>
      </c>
      <c r="Z16" s="18" t="s">
        <v>40</v>
      </c>
      <c r="AA16" s="17" t="s">
        <v>22</v>
      </c>
      <c r="AB16" s="17" t="s">
        <v>41</v>
      </c>
      <c r="AC16" s="17" t="s">
        <v>22</v>
      </c>
      <c r="AD16" s="17" t="s">
        <v>42</v>
      </c>
      <c r="AE16" s="17" t="s">
        <v>22</v>
      </c>
      <c r="AF16" s="17" t="s">
        <v>42</v>
      </c>
      <c r="AG16" s="17" t="s">
        <v>22</v>
      </c>
      <c r="AH16" s="17" t="s">
        <v>42</v>
      </c>
      <c r="AI16" s="17" t="s">
        <v>22</v>
      </c>
      <c r="AJ16" s="17" t="s">
        <v>42</v>
      </c>
      <c r="AK16" s="17"/>
      <c r="AL16" s="17"/>
      <c r="AM16" s="17"/>
    </row>
    <row r="17" customFormat="false" ht="19.5" hidden="false" customHeight="true" outlineLevel="0" collapsed="false">
      <c r="A17" s="17" t="n">
        <v>1</v>
      </c>
      <c r="B17" s="17" t="n">
        <v>2</v>
      </c>
      <c r="C17" s="17" t="n">
        <v>3</v>
      </c>
      <c r="D17" s="17" t="n">
        <v>4</v>
      </c>
      <c r="E17" s="17" t="n">
        <v>5</v>
      </c>
      <c r="F17" s="17" t="n">
        <v>6</v>
      </c>
      <c r="G17" s="17" t="n">
        <v>7</v>
      </c>
      <c r="H17" s="17" t="n">
        <v>8</v>
      </c>
      <c r="I17" s="17" t="n">
        <v>9</v>
      </c>
      <c r="J17" s="17" t="n">
        <v>10</v>
      </c>
      <c r="K17" s="17" t="n">
        <v>11</v>
      </c>
      <c r="L17" s="17" t="n">
        <v>12</v>
      </c>
      <c r="M17" s="17" t="n">
        <v>13</v>
      </c>
      <c r="N17" s="17" t="n">
        <v>14</v>
      </c>
      <c r="O17" s="17" t="n">
        <v>15</v>
      </c>
      <c r="P17" s="17" t="n">
        <v>16</v>
      </c>
      <c r="Q17" s="17" t="n">
        <v>17</v>
      </c>
      <c r="R17" s="17" t="n">
        <v>18</v>
      </c>
      <c r="S17" s="17" t="n">
        <v>19</v>
      </c>
      <c r="T17" s="17" t="n">
        <v>20</v>
      </c>
      <c r="U17" s="17" t="n">
        <v>21</v>
      </c>
      <c r="V17" s="17" t="n">
        <v>22</v>
      </c>
      <c r="W17" s="17" t="n">
        <v>23</v>
      </c>
      <c r="X17" s="17" t="n">
        <v>24</v>
      </c>
      <c r="Y17" s="17" t="n">
        <v>25</v>
      </c>
      <c r="Z17" s="17" t="n">
        <v>26</v>
      </c>
      <c r="AA17" s="17" t="n">
        <v>27</v>
      </c>
      <c r="AB17" s="17" t="n">
        <v>28</v>
      </c>
      <c r="AC17" s="22" t="s">
        <v>43</v>
      </c>
      <c r="AD17" s="22" t="s">
        <v>44</v>
      </c>
      <c r="AE17" s="22" t="s">
        <v>45</v>
      </c>
      <c r="AF17" s="22" t="s">
        <v>46</v>
      </c>
      <c r="AG17" s="22" t="s">
        <v>47</v>
      </c>
      <c r="AH17" s="22" t="s">
        <v>48</v>
      </c>
      <c r="AI17" s="22" t="s">
        <v>45</v>
      </c>
      <c r="AJ17" s="22" t="s">
        <v>46</v>
      </c>
      <c r="AK17" s="17" t="n">
        <v>30</v>
      </c>
      <c r="AL17" s="17" t="n">
        <v>31</v>
      </c>
      <c r="AM17" s="17" t="n">
        <v>32</v>
      </c>
    </row>
    <row r="18" s="28" customFormat="true" ht="22.5" hidden="false" customHeight="true" outlineLevel="0" collapsed="false">
      <c r="A18" s="23" t="s">
        <v>49</v>
      </c>
      <c r="B18" s="24" t="s">
        <v>50</v>
      </c>
      <c r="C18" s="25" t="s">
        <v>51</v>
      </c>
      <c r="D18" s="25" t="s">
        <v>52</v>
      </c>
      <c r="E18" s="25" t="s">
        <v>52</v>
      </c>
      <c r="F18" s="25" t="s">
        <v>52</v>
      </c>
      <c r="G18" s="25" t="s">
        <v>52</v>
      </c>
      <c r="H18" s="26" t="n">
        <f aca="false">H22+H24</f>
        <v>58.021</v>
      </c>
      <c r="I18" s="26" t="s">
        <v>52</v>
      </c>
      <c r="J18" s="26" t="s">
        <v>52</v>
      </c>
      <c r="K18" s="27" t="n">
        <f aca="false">K19+K20+K22+K24</f>
        <v>296.193770559322</v>
      </c>
      <c r="L18" s="27" t="n">
        <f aca="false">L19+L20+L22+L24</f>
        <v>0.423728813559322</v>
      </c>
      <c r="M18" s="27" t="n">
        <f aca="false">M19+M20+M22+M24</f>
        <v>54.9811709652542</v>
      </c>
      <c r="N18" s="26" t="n">
        <f aca="false">N19+N20+N22+N24</f>
        <v>199.574152647458</v>
      </c>
      <c r="O18" s="26" t="n">
        <f aca="false">O19+O20+O22+O24</f>
        <v>41.2148302347458</v>
      </c>
      <c r="P18" s="27" t="n">
        <f aca="false">P19+P20+P22+P24</f>
        <v>258.228499263</v>
      </c>
      <c r="Q18" s="27" t="n">
        <f aca="false">Q19+Q20+Q22+Q24</f>
        <v>1.778</v>
      </c>
      <c r="R18" s="27" t="n">
        <f aca="false">R19+R20+R22+R24</f>
        <v>79.26602474205</v>
      </c>
      <c r="S18" s="27" t="n">
        <f aca="false">S19+S20+S22+S24</f>
        <v>162.3370995578</v>
      </c>
      <c r="T18" s="27" t="n">
        <f aca="false">T19+T20+T22+T24</f>
        <v>14.84737496315</v>
      </c>
      <c r="U18" s="26" t="s">
        <v>52</v>
      </c>
      <c r="V18" s="26" t="s">
        <v>52</v>
      </c>
      <c r="W18" s="26" t="s">
        <v>52</v>
      </c>
      <c r="X18" s="27" t="n">
        <f aca="false">AK18</f>
        <v>296.193770559322</v>
      </c>
      <c r="Y18" s="26" t="s">
        <v>52</v>
      </c>
      <c r="Z18" s="27" t="n">
        <f aca="false">AL18</f>
        <v>258.228499263</v>
      </c>
      <c r="AA18" s="26" t="n">
        <f aca="false">AA20</f>
        <v>36.13</v>
      </c>
      <c r="AB18" s="26" t="n">
        <f aca="false">AB20</f>
        <v>33.536</v>
      </c>
      <c r="AC18" s="27" t="n">
        <f aca="false">AC19+AC20+AC22+AC24</f>
        <v>59.87</v>
      </c>
      <c r="AD18" s="26" t="s">
        <v>52</v>
      </c>
      <c r="AE18" s="27" t="n">
        <f aca="false">AE19+AE20+AE24+AE22</f>
        <v>102.773742372881</v>
      </c>
      <c r="AF18" s="26" t="s">
        <v>52</v>
      </c>
      <c r="AG18" s="27" t="n">
        <f aca="false">AG19+AG20+AG22+AG24</f>
        <v>62.536757</v>
      </c>
      <c r="AH18" s="27" t="n">
        <f aca="false">AH19+AH20+AH22+AH24</f>
        <v>123.802589881</v>
      </c>
      <c r="AI18" s="27" t="n">
        <f aca="false">AI19+AI20+AI22</f>
        <v>61.947</v>
      </c>
      <c r="AJ18" s="27" t="n">
        <f aca="false">AJ19+AJ20+AJ22+AJ24</f>
        <v>134.425909382</v>
      </c>
      <c r="AK18" s="27" t="n">
        <f aca="false">AK19+AK20+AK22+AK24</f>
        <v>296.193770559322</v>
      </c>
      <c r="AL18" s="27" t="n">
        <f aca="false">AL19+AL20+AL22+AL24</f>
        <v>258.228499263</v>
      </c>
      <c r="AM18" s="25" t="s">
        <v>52</v>
      </c>
    </row>
    <row r="19" customFormat="false" ht="15.75" hidden="false" customHeight="false" outlineLevel="0" collapsed="false">
      <c r="A19" s="29" t="s">
        <v>53</v>
      </c>
      <c r="B19" s="30" t="s">
        <v>54</v>
      </c>
      <c r="C19" s="31" t="s">
        <v>51</v>
      </c>
      <c r="D19" s="31" t="s">
        <v>52</v>
      </c>
      <c r="E19" s="31" t="s">
        <v>52</v>
      </c>
      <c r="F19" s="31" t="s">
        <v>52</v>
      </c>
      <c r="G19" s="31" t="s">
        <v>52</v>
      </c>
      <c r="H19" s="32" t="s">
        <v>52</v>
      </c>
      <c r="I19" s="32" t="s">
        <v>52</v>
      </c>
      <c r="J19" s="32" t="s">
        <v>52</v>
      </c>
      <c r="K19" s="33" t="n">
        <f aca="false">K25</f>
        <v>64.1332</v>
      </c>
      <c r="L19" s="32" t="n">
        <f aca="false">L25</f>
        <v>0</v>
      </c>
      <c r="M19" s="33" t="n">
        <f aca="false">M25</f>
        <v>19.30352</v>
      </c>
      <c r="N19" s="32" t="n">
        <f aca="false">N25</f>
        <v>38.47992</v>
      </c>
      <c r="O19" s="32" t="n">
        <f aca="false">O25</f>
        <v>6.34976</v>
      </c>
      <c r="P19" s="33" t="n">
        <f aca="false">P25</f>
        <v>62.752</v>
      </c>
      <c r="Q19" s="33" t="n">
        <f aca="false">Q25</f>
        <v>0</v>
      </c>
      <c r="R19" s="33" t="n">
        <f aca="false">R25</f>
        <v>19.2608</v>
      </c>
      <c r="S19" s="33" t="n">
        <f aca="false">S25</f>
        <v>37.216</v>
      </c>
      <c r="T19" s="33" t="n">
        <f aca="false">T25</f>
        <v>6.2752</v>
      </c>
      <c r="U19" s="32" t="str">
        <f aca="false">U25</f>
        <v>нд</v>
      </c>
      <c r="V19" s="32" t="str">
        <f aca="false">V25</f>
        <v>нд</v>
      </c>
      <c r="W19" s="32" t="str">
        <f aca="false">W25</f>
        <v>нд</v>
      </c>
      <c r="X19" s="33" t="n">
        <f aca="false">AK19</f>
        <v>64.1332</v>
      </c>
      <c r="Y19" s="32" t="str">
        <f aca="false">Y25</f>
        <v>нд</v>
      </c>
      <c r="Z19" s="33" t="n">
        <f aca="false">AL19</f>
        <v>62.752</v>
      </c>
      <c r="AA19" s="32" t="str">
        <f aca="false">AA25</f>
        <v>нд</v>
      </c>
      <c r="AB19" s="32" t="str">
        <f aca="false">AB25</f>
        <v>нд</v>
      </c>
      <c r="AC19" s="33" t="n">
        <f aca="false">AC25</f>
        <v>13.914</v>
      </c>
      <c r="AD19" s="32" t="str">
        <f aca="false">AD25</f>
        <v>нд</v>
      </c>
      <c r="AE19" s="33" t="n">
        <f aca="false">AE25</f>
        <v>22.1712</v>
      </c>
      <c r="AF19" s="32" t="str">
        <f aca="false">AF25</f>
        <v>нд</v>
      </c>
      <c r="AG19" s="33" t="n">
        <f aca="false">AG25</f>
        <v>14.134</v>
      </c>
      <c r="AH19" s="33" t="n">
        <f aca="false">AH25</f>
        <v>30.837</v>
      </c>
      <c r="AI19" s="33" t="n">
        <f aca="false">AI25</f>
        <v>13.914</v>
      </c>
      <c r="AJ19" s="33" t="n">
        <f aca="false">AJ25</f>
        <v>31.915</v>
      </c>
      <c r="AK19" s="33" t="n">
        <f aca="false">AK25</f>
        <v>64.1332</v>
      </c>
      <c r="AL19" s="33" t="n">
        <f aca="false">AL25</f>
        <v>62.752</v>
      </c>
      <c r="AM19" s="31" t="s">
        <v>52</v>
      </c>
    </row>
    <row r="20" customFormat="false" ht="31.5" hidden="false" customHeight="false" outlineLevel="0" collapsed="false">
      <c r="A20" s="29" t="s">
        <v>55</v>
      </c>
      <c r="B20" s="30" t="s">
        <v>56</v>
      </c>
      <c r="C20" s="31" t="s">
        <v>51</v>
      </c>
      <c r="D20" s="31" t="s">
        <v>52</v>
      </c>
      <c r="E20" s="31" t="s">
        <v>52</v>
      </c>
      <c r="F20" s="31" t="s">
        <v>52</v>
      </c>
      <c r="G20" s="31" t="s">
        <v>52</v>
      </c>
      <c r="H20" s="32" t="str">
        <f aca="false">H43</f>
        <v>нд</v>
      </c>
      <c r="I20" s="32" t="str">
        <f aca="false">I43</f>
        <v>нд</v>
      </c>
      <c r="J20" s="32" t="str">
        <f aca="false">J43</f>
        <v>нд</v>
      </c>
      <c r="K20" s="33" t="n">
        <f aca="false">K43</f>
        <v>174.005557237288</v>
      </c>
      <c r="L20" s="32" t="n">
        <f aca="false">L43</f>
        <v>0</v>
      </c>
      <c r="M20" s="33" t="n">
        <f aca="false">M43</f>
        <v>21.3572085923729</v>
      </c>
      <c r="N20" s="32" t="n">
        <f aca="false">N43</f>
        <v>123.61544959661</v>
      </c>
      <c r="O20" s="32" t="n">
        <f aca="false">O43</f>
        <v>29.03286515</v>
      </c>
      <c r="P20" s="33" t="n">
        <f aca="false">P43</f>
        <v>121.257</v>
      </c>
      <c r="Q20" s="33" t="n">
        <f aca="false">Q43</f>
        <v>0</v>
      </c>
      <c r="R20" s="33" t="n">
        <f aca="false">R43</f>
        <v>42.43995</v>
      </c>
      <c r="S20" s="33" t="n">
        <f aca="false">S43</f>
        <v>72.7542</v>
      </c>
      <c r="T20" s="33" t="n">
        <f aca="false">T43</f>
        <v>6.06285</v>
      </c>
      <c r="U20" s="32" t="str">
        <f aca="false">U43</f>
        <v>нд</v>
      </c>
      <c r="V20" s="32" t="str">
        <f aca="false">V43</f>
        <v>нд</v>
      </c>
      <c r="W20" s="32" t="str">
        <f aca="false">W43</f>
        <v>нд</v>
      </c>
      <c r="X20" s="33" t="n">
        <f aca="false">AK20</f>
        <v>174.005557237288</v>
      </c>
      <c r="Y20" s="32" t="str">
        <f aca="false">Y43</f>
        <v>нд</v>
      </c>
      <c r="Z20" s="33" t="n">
        <f aca="false">AL20</f>
        <v>121.257</v>
      </c>
      <c r="AA20" s="32" t="n">
        <f aca="false">AA43</f>
        <v>36.13</v>
      </c>
      <c r="AB20" s="32" t="n">
        <f aca="false">AB43</f>
        <v>33.536</v>
      </c>
      <c r="AC20" s="33" t="n">
        <f aca="false">AC43</f>
        <v>33.698</v>
      </c>
      <c r="AD20" s="32" t="n">
        <f aca="false">AD43</f>
        <v>0</v>
      </c>
      <c r="AE20" s="33" t="n">
        <f aca="false">AE43</f>
        <v>60.2652542372881</v>
      </c>
      <c r="AF20" s="32" t="n">
        <f aca="false">AF43</f>
        <v>0</v>
      </c>
      <c r="AG20" s="33" t="n">
        <f aca="false">AG43</f>
        <v>35.217303</v>
      </c>
      <c r="AH20" s="33" t="n">
        <f aca="false">AH43</f>
        <v>76.835</v>
      </c>
      <c r="AI20" s="33" t="n">
        <f aca="false">AI43</f>
        <v>44.825</v>
      </c>
      <c r="AJ20" s="33" t="n">
        <f aca="false">AJ43</f>
        <v>44.422</v>
      </c>
      <c r="AK20" s="33" t="n">
        <f aca="false">AK43</f>
        <v>174.005557237288</v>
      </c>
      <c r="AL20" s="33" t="n">
        <f aca="false">AL43</f>
        <v>121.257</v>
      </c>
      <c r="AM20" s="31" t="s">
        <v>52</v>
      </c>
    </row>
    <row r="21" customFormat="false" ht="47.25" hidden="false" customHeight="false" outlineLevel="0" collapsed="false">
      <c r="A21" s="29" t="s">
        <v>57</v>
      </c>
      <c r="B21" s="34" t="s">
        <v>58</v>
      </c>
      <c r="C21" s="35" t="s">
        <v>51</v>
      </c>
      <c r="D21" s="31" t="s">
        <v>52</v>
      </c>
      <c r="E21" s="31" t="s">
        <v>52</v>
      </c>
      <c r="F21" s="31" t="s">
        <v>52</v>
      </c>
      <c r="G21" s="31" t="s">
        <v>52</v>
      </c>
      <c r="H21" s="31" t="s">
        <v>52</v>
      </c>
      <c r="I21" s="31" t="s">
        <v>52</v>
      </c>
      <c r="J21" s="31" t="s">
        <v>52</v>
      </c>
      <c r="K21" s="36" t="s">
        <v>52</v>
      </c>
      <c r="L21" s="31" t="s">
        <v>52</v>
      </c>
      <c r="M21" s="36" t="s">
        <v>52</v>
      </c>
      <c r="N21" s="31" t="s">
        <v>52</v>
      </c>
      <c r="O21" s="31" t="s">
        <v>52</v>
      </c>
      <c r="P21" s="36" t="s">
        <v>52</v>
      </c>
      <c r="Q21" s="36" t="s">
        <v>52</v>
      </c>
      <c r="R21" s="36" t="s">
        <v>52</v>
      </c>
      <c r="S21" s="36" t="s">
        <v>52</v>
      </c>
      <c r="T21" s="36" t="s">
        <v>52</v>
      </c>
      <c r="U21" s="31" t="s">
        <v>52</v>
      </c>
      <c r="V21" s="31" t="s">
        <v>52</v>
      </c>
      <c r="W21" s="31" t="s">
        <v>52</v>
      </c>
      <c r="X21" s="36" t="s">
        <v>52</v>
      </c>
      <c r="Y21" s="31" t="s">
        <v>52</v>
      </c>
      <c r="Z21" s="36" t="s">
        <v>52</v>
      </c>
      <c r="AA21" s="31" t="s">
        <v>52</v>
      </c>
      <c r="AB21" s="31" t="s">
        <v>52</v>
      </c>
      <c r="AC21" s="36" t="s">
        <v>52</v>
      </c>
      <c r="AD21" s="31" t="s">
        <v>52</v>
      </c>
      <c r="AE21" s="31" t="s">
        <v>52</v>
      </c>
      <c r="AF21" s="31" t="s">
        <v>52</v>
      </c>
      <c r="AG21" s="31" t="s">
        <v>52</v>
      </c>
      <c r="AH21" s="36" t="s">
        <v>52</v>
      </c>
      <c r="AI21" s="36" t="s">
        <v>52</v>
      </c>
      <c r="AJ21" s="36" t="s">
        <v>52</v>
      </c>
      <c r="AK21" s="36" t="s">
        <v>52</v>
      </c>
      <c r="AL21" s="36" t="s">
        <v>52</v>
      </c>
      <c r="AM21" s="35" t="s">
        <v>52</v>
      </c>
    </row>
    <row r="22" customFormat="false" ht="26.85" hidden="false" customHeight="false" outlineLevel="0" collapsed="false">
      <c r="A22" s="29" t="s">
        <v>59</v>
      </c>
      <c r="B22" s="30" t="s">
        <v>60</v>
      </c>
      <c r="C22" s="31" t="s">
        <v>51</v>
      </c>
      <c r="D22" s="36" t="str">
        <f aca="false">D74</f>
        <v>нд</v>
      </c>
      <c r="E22" s="36" t="str">
        <f aca="false">E74</f>
        <v>нд</v>
      </c>
      <c r="F22" s="36" t="str">
        <f aca="false">F74</f>
        <v>нд</v>
      </c>
      <c r="G22" s="36" t="str">
        <f aca="false">G74</f>
        <v>нд</v>
      </c>
      <c r="H22" s="36" t="n">
        <f aca="false">H74</f>
        <v>31.06</v>
      </c>
      <c r="I22" s="36" t="str">
        <f aca="false">I74</f>
        <v>нд</v>
      </c>
      <c r="J22" s="36" t="n">
        <f aca="false">J74</f>
        <v>0</v>
      </c>
      <c r="K22" s="36" t="n">
        <f aca="false">K74</f>
        <v>31.1090980677966</v>
      </c>
      <c r="L22" s="36" t="n">
        <f aca="false">L74</f>
        <v>0</v>
      </c>
      <c r="M22" s="36" t="n">
        <f aca="false">M74</f>
        <v>9.32044237288136</v>
      </c>
      <c r="N22" s="36" t="n">
        <f aca="false">N74</f>
        <v>21.2075966101695</v>
      </c>
      <c r="O22" s="36" t="n">
        <f aca="false">O74</f>
        <v>0.581205084745763</v>
      </c>
      <c r="P22" s="36" t="n">
        <f aca="false">P74</f>
        <v>42.897499263</v>
      </c>
      <c r="Q22" s="36" t="n">
        <f aca="false">Q74</f>
        <v>0</v>
      </c>
      <c r="R22" s="36" t="n">
        <f aca="false">R74</f>
        <v>15.01412474205</v>
      </c>
      <c r="S22" s="36" t="n">
        <f aca="false">S74</f>
        <v>25.7384995578</v>
      </c>
      <c r="T22" s="36" t="n">
        <f aca="false">T74</f>
        <v>2.14487496315</v>
      </c>
      <c r="U22" s="36" t="str">
        <f aca="false">U74</f>
        <v>нд</v>
      </c>
      <c r="V22" s="36" t="str">
        <f aca="false">V74</f>
        <v>нд</v>
      </c>
      <c r="W22" s="36" t="str">
        <f aca="false">W74</f>
        <v>нд</v>
      </c>
      <c r="X22" s="36" t="n">
        <f aca="false">X74</f>
        <v>31.1090980677966</v>
      </c>
      <c r="Y22" s="36" t="str">
        <f aca="false">Y74</f>
        <v>нд</v>
      </c>
      <c r="Z22" s="36" t="n">
        <f aca="false">AL22</f>
        <v>42.897499263</v>
      </c>
      <c r="AA22" s="31" t="s">
        <v>52</v>
      </c>
      <c r="AB22" s="31" t="s">
        <v>52</v>
      </c>
      <c r="AC22" s="36" t="n">
        <f aca="false">AC74</f>
        <v>6.129</v>
      </c>
      <c r="AD22" s="36" t="str">
        <f aca="false">AD74</f>
        <v>нд</v>
      </c>
      <c r="AE22" s="36" t="n">
        <f aca="false">AE74</f>
        <v>10.1686440677966</v>
      </c>
      <c r="AF22" s="36" t="str">
        <f aca="false">AF74</f>
        <v>нд</v>
      </c>
      <c r="AG22" s="36" t="n">
        <f aca="false">AG74</f>
        <v>11.603454</v>
      </c>
      <c r="AH22" s="36" t="n">
        <f aca="false">AH74</f>
        <v>5.563589881</v>
      </c>
      <c r="AI22" s="36" t="n">
        <f aca="false">AI74</f>
        <v>3.208</v>
      </c>
      <c r="AJ22" s="36" t="n">
        <f aca="false">AJ74</f>
        <v>37.333909382</v>
      </c>
      <c r="AK22" s="36" t="n">
        <f aca="false">AK74</f>
        <v>31.1090980677966</v>
      </c>
      <c r="AL22" s="36" t="n">
        <f aca="false">AL74</f>
        <v>42.897499263</v>
      </c>
      <c r="AM22" s="36" t="str">
        <f aca="false">AM74</f>
        <v>нд</v>
      </c>
    </row>
    <row r="23" customFormat="false" ht="31.5" hidden="false" customHeight="false" outlineLevel="0" collapsed="false">
      <c r="A23" s="29" t="s">
        <v>61</v>
      </c>
      <c r="B23" s="30" t="s">
        <v>62</v>
      </c>
      <c r="C23" s="31" t="s">
        <v>51</v>
      </c>
      <c r="D23" s="31" t="s">
        <v>52</v>
      </c>
      <c r="E23" s="31" t="s">
        <v>52</v>
      </c>
      <c r="F23" s="31" t="s">
        <v>52</v>
      </c>
      <c r="G23" s="31" t="s">
        <v>52</v>
      </c>
      <c r="H23" s="31" t="s">
        <v>52</v>
      </c>
      <c r="I23" s="31" t="s">
        <v>52</v>
      </c>
      <c r="J23" s="31" t="s">
        <v>52</v>
      </c>
      <c r="K23" s="36" t="s">
        <v>52</v>
      </c>
      <c r="L23" s="31" t="s">
        <v>52</v>
      </c>
      <c r="M23" s="36" t="s">
        <v>52</v>
      </c>
      <c r="N23" s="31" t="s">
        <v>52</v>
      </c>
      <c r="O23" s="31" t="s">
        <v>52</v>
      </c>
      <c r="P23" s="36" t="s">
        <v>52</v>
      </c>
      <c r="Q23" s="36" t="s">
        <v>52</v>
      </c>
      <c r="R23" s="36" t="s">
        <v>52</v>
      </c>
      <c r="S23" s="36" t="s">
        <v>52</v>
      </c>
      <c r="T23" s="36" t="s">
        <v>52</v>
      </c>
      <c r="U23" s="31" t="s">
        <v>52</v>
      </c>
      <c r="V23" s="31" t="s">
        <v>52</v>
      </c>
      <c r="W23" s="31" t="s">
        <v>52</v>
      </c>
      <c r="X23" s="36" t="s">
        <v>52</v>
      </c>
      <c r="Y23" s="31" t="s">
        <v>52</v>
      </c>
      <c r="Z23" s="36" t="str">
        <f aca="false">AL23</f>
        <v>нд</v>
      </c>
      <c r="AA23" s="31" t="s">
        <v>52</v>
      </c>
      <c r="AB23" s="31" t="s">
        <v>52</v>
      </c>
      <c r="AC23" s="36" t="s">
        <v>52</v>
      </c>
      <c r="AD23" s="31" t="s">
        <v>52</v>
      </c>
      <c r="AE23" s="31" t="s">
        <v>52</v>
      </c>
      <c r="AF23" s="31" t="s">
        <v>52</v>
      </c>
      <c r="AG23" s="31" t="s">
        <v>52</v>
      </c>
      <c r="AH23" s="36" t="s">
        <v>52</v>
      </c>
      <c r="AI23" s="36" t="s">
        <v>52</v>
      </c>
      <c r="AJ23" s="36" t="s">
        <v>52</v>
      </c>
      <c r="AK23" s="36" t="s">
        <v>52</v>
      </c>
      <c r="AL23" s="36" t="s">
        <v>52</v>
      </c>
      <c r="AM23" s="31" t="s">
        <v>52</v>
      </c>
    </row>
    <row r="24" customFormat="false" ht="15" hidden="false" customHeight="false" outlineLevel="0" collapsed="false">
      <c r="A24" s="29" t="s">
        <v>63</v>
      </c>
      <c r="B24" s="34" t="s">
        <v>64</v>
      </c>
      <c r="C24" s="35" t="s">
        <v>51</v>
      </c>
      <c r="D24" s="35" t="str">
        <f aca="false">D89</f>
        <v>нд</v>
      </c>
      <c r="E24" s="35" t="str">
        <f aca="false">#REF!</f>
        <v>нд</v>
      </c>
      <c r="F24" s="37" t="str">
        <f aca="false">F89</f>
        <v>нд</v>
      </c>
      <c r="G24" s="37" t="str">
        <f aca="false">G89</f>
        <v>нд</v>
      </c>
      <c r="H24" s="37" t="n">
        <f aca="false">H89</f>
        <v>26.961</v>
      </c>
      <c r="I24" s="37" t="str">
        <f aca="false">I89</f>
        <v>нд</v>
      </c>
      <c r="J24" s="37" t="n">
        <f aca="false">J89</f>
        <v>0</v>
      </c>
      <c r="K24" s="37" t="n">
        <f aca="false">K89</f>
        <v>26.9459152542373</v>
      </c>
      <c r="L24" s="37" t="n">
        <f aca="false">L89</f>
        <v>0.423728813559322</v>
      </c>
      <c r="M24" s="37" t="n">
        <f aca="false">M89</f>
        <v>5</v>
      </c>
      <c r="N24" s="37" t="n">
        <f aca="false">N89</f>
        <v>16.271186440678</v>
      </c>
      <c r="O24" s="37" t="n">
        <f aca="false">O89</f>
        <v>5.251</v>
      </c>
      <c r="P24" s="37" t="n">
        <f aca="false">P89</f>
        <v>31.322</v>
      </c>
      <c r="Q24" s="37" t="n">
        <f aca="false">Q89</f>
        <v>1.778</v>
      </c>
      <c r="R24" s="37" t="n">
        <f aca="false">R89</f>
        <v>2.55115</v>
      </c>
      <c r="S24" s="37" t="n">
        <f aca="false">S89</f>
        <v>26.6284</v>
      </c>
      <c r="T24" s="37" t="n">
        <f aca="false">T89</f>
        <v>0.36445</v>
      </c>
      <c r="U24" s="37" t="str">
        <f aca="false">U89</f>
        <v>нд</v>
      </c>
      <c r="V24" s="37" t="str">
        <f aca="false">V89</f>
        <v>нд</v>
      </c>
      <c r="W24" s="37" t="str">
        <f aca="false">W89</f>
        <v>нд</v>
      </c>
      <c r="X24" s="37" t="n">
        <f aca="false">X89</f>
        <v>23.251</v>
      </c>
      <c r="Y24" s="37" t="str">
        <f aca="false">Y89</f>
        <v>нд</v>
      </c>
      <c r="Z24" s="37" t="n">
        <f aca="false">AL24</f>
        <v>31.322</v>
      </c>
      <c r="AA24" s="35" t="s">
        <v>52</v>
      </c>
      <c r="AB24" s="35" t="s">
        <v>52</v>
      </c>
      <c r="AC24" s="37" t="n">
        <f aca="false">AC74</f>
        <v>6.129</v>
      </c>
      <c r="AD24" s="37" t="str">
        <f aca="false">AD74</f>
        <v>нд</v>
      </c>
      <c r="AE24" s="37" t="n">
        <f aca="false">AE74</f>
        <v>10.1686440677966</v>
      </c>
      <c r="AF24" s="37" t="str">
        <f aca="false">AF74</f>
        <v>нд</v>
      </c>
      <c r="AG24" s="37" t="n">
        <f aca="false">AG89</f>
        <v>1.582</v>
      </c>
      <c r="AH24" s="37" t="n">
        <f aca="false">AH89</f>
        <v>10.567</v>
      </c>
      <c r="AI24" s="37" t="n">
        <f aca="false">AI89</f>
        <v>0.822</v>
      </c>
      <c r="AJ24" s="37" t="n">
        <f aca="false">AJ89</f>
        <v>20.755</v>
      </c>
      <c r="AK24" s="37" t="n">
        <f aca="false">AK89</f>
        <v>26.9459152542373</v>
      </c>
      <c r="AL24" s="37" t="n">
        <f aca="false">AL89</f>
        <v>31.322</v>
      </c>
      <c r="AM24" s="35" t="s">
        <v>52</v>
      </c>
    </row>
    <row r="25" customFormat="false" ht="15.75" hidden="false" customHeight="false" outlineLevel="0" collapsed="false">
      <c r="A25" s="38" t="s">
        <v>65</v>
      </c>
      <c r="B25" s="39" t="s">
        <v>66</v>
      </c>
      <c r="C25" s="40" t="s">
        <v>51</v>
      </c>
      <c r="D25" s="40" t="s">
        <v>52</v>
      </c>
      <c r="E25" s="40" t="s">
        <v>52</v>
      </c>
      <c r="F25" s="40" t="s">
        <v>52</v>
      </c>
      <c r="G25" s="40" t="s">
        <v>52</v>
      </c>
      <c r="H25" s="41" t="s">
        <v>52</v>
      </c>
      <c r="I25" s="41" t="s">
        <v>52</v>
      </c>
      <c r="J25" s="41" t="s">
        <v>52</v>
      </c>
      <c r="K25" s="42" t="n">
        <f aca="false">K28+K29</f>
        <v>64.1332</v>
      </c>
      <c r="L25" s="41" t="n">
        <f aca="false">L28+L29</f>
        <v>0</v>
      </c>
      <c r="M25" s="41" t="n">
        <f aca="false">M28+M29</f>
        <v>19.30352</v>
      </c>
      <c r="N25" s="41" t="n">
        <f aca="false">N28+N29</f>
        <v>38.47992</v>
      </c>
      <c r="O25" s="41" t="n">
        <f aca="false">O28+O29</f>
        <v>6.34976</v>
      </c>
      <c r="P25" s="42" t="n">
        <f aca="false">P26</f>
        <v>62.752</v>
      </c>
      <c r="Q25" s="41" t="n">
        <f aca="false">Q26</f>
        <v>0</v>
      </c>
      <c r="R25" s="41" t="n">
        <f aca="false">R26</f>
        <v>19.2608</v>
      </c>
      <c r="S25" s="41" t="n">
        <f aca="false">S26</f>
        <v>37.216</v>
      </c>
      <c r="T25" s="41" t="n">
        <f aca="false">T26</f>
        <v>6.2752</v>
      </c>
      <c r="U25" s="41" t="s">
        <v>52</v>
      </c>
      <c r="V25" s="41" t="s">
        <v>52</v>
      </c>
      <c r="W25" s="41" t="s">
        <v>52</v>
      </c>
      <c r="X25" s="42" t="n">
        <f aca="false">AK25</f>
        <v>64.1332</v>
      </c>
      <c r="Y25" s="41" t="s">
        <v>52</v>
      </c>
      <c r="Z25" s="42" t="n">
        <f aca="false">AL25</f>
        <v>62.752</v>
      </c>
      <c r="AA25" s="41" t="str">
        <f aca="false">AA26</f>
        <v>нд</v>
      </c>
      <c r="AB25" s="41" t="str">
        <f aca="false">AB26</f>
        <v>нд</v>
      </c>
      <c r="AC25" s="41" t="n">
        <f aca="false">AC26</f>
        <v>13.914</v>
      </c>
      <c r="AD25" s="41" t="s">
        <v>52</v>
      </c>
      <c r="AE25" s="42" t="n">
        <f aca="false">AE26</f>
        <v>22.1712</v>
      </c>
      <c r="AF25" s="41" t="s">
        <v>52</v>
      </c>
      <c r="AG25" s="41" t="n">
        <f aca="false">AG26</f>
        <v>14.134</v>
      </c>
      <c r="AH25" s="42" t="n">
        <f aca="false">AH26</f>
        <v>30.837</v>
      </c>
      <c r="AI25" s="42" t="n">
        <f aca="false">AI26</f>
        <v>13.914</v>
      </c>
      <c r="AJ25" s="42" t="n">
        <f aca="false">AJ26</f>
        <v>31.915</v>
      </c>
      <c r="AK25" s="42" t="n">
        <f aca="false">AK27</f>
        <v>64.1332</v>
      </c>
      <c r="AL25" s="42" t="n">
        <f aca="false">AL26</f>
        <v>62.752</v>
      </c>
      <c r="AM25" s="40" t="s">
        <v>52</v>
      </c>
    </row>
    <row r="26" customFormat="false" ht="31.5" hidden="false" customHeight="false" outlineLevel="0" collapsed="false">
      <c r="A26" s="43" t="s">
        <v>67</v>
      </c>
      <c r="B26" s="44" t="s">
        <v>68</v>
      </c>
      <c r="C26" s="45" t="s">
        <v>51</v>
      </c>
      <c r="D26" s="45" t="s">
        <v>52</v>
      </c>
      <c r="E26" s="45" t="s">
        <v>52</v>
      </c>
      <c r="F26" s="45" t="s">
        <v>52</v>
      </c>
      <c r="G26" s="45" t="s">
        <v>52</v>
      </c>
      <c r="H26" s="46" t="s">
        <v>52</v>
      </c>
      <c r="I26" s="46" t="s">
        <v>52</v>
      </c>
      <c r="J26" s="46" t="s">
        <v>52</v>
      </c>
      <c r="K26" s="47" t="n">
        <f aca="false">K27</f>
        <v>64.1332</v>
      </c>
      <c r="L26" s="46" t="s">
        <v>52</v>
      </c>
      <c r="M26" s="46" t="n">
        <f aca="false">M27</f>
        <v>19.30352</v>
      </c>
      <c r="N26" s="46" t="n">
        <f aca="false">N27</f>
        <v>38.47992</v>
      </c>
      <c r="O26" s="46" t="n">
        <f aca="false">O27</f>
        <v>6.34976</v>
      </c>
      <c r="P26" s="47" t="n">
        <f aca="false">P27</f>
        <v>62.752</v>
      </c>
      <c r="Q26" s="46" t="n">
        <f aca="false">Q27</f>
        <v>0</v>
      </c>
      <c r="R26" s="46" t="n">
        <f aca="false">R27</f>
        <v>19.2608</v>
      </c>
      <c r="S26" s="46" t="n">
        <f aca="false">S27</f>
        <v>37.216</v>
      </c>
      <c r="T26" s="46" t="n">
        <f aca="false">T27</f>
        <v>6.2752</v>
      </c>
      <c r="U26" s="46" t="s">
        <v>52</v>
      </c>
      <c r="V26" s="46" t="s">
        <v>52</v>
      </c>
      <c r="W26" s="46" t="s">
        <v>52</v>
      </c>
      <c r="X26" s="47" t="n">
        <f aca="false">AK26</f>
        <v>64.1332</v>
      </c>
      <c r="Y26" s="46" t="s">
        <v>52</v>
      </c>
      <c r="Z26" s="47" t="n">
        <f aca="false">AL26</f>
        <v>62.752</v>
      </c>
      <c r="AA26" s="46" t="str">
        <f aca="false">AA27</f>
        <v>нд</v>
      </c>
      <c r="AB26" s="46" t="s">
        <v>52</v>
      </c>
      <c r="AC26" s="46" t="n">
        <f aca="false">AC27</f>
        <v>13.914</v>
      </c>
      <c r="AD26" s="46" t="s">
        <v>52</v>
      </c>
      <c r="AE26" s="47" t="n">
        <f aca="false">AE27</f>
        <v>22.1712</v>
      </c>
      <c r="AF26" s="46" t="s">
        <v>52</v>
      </c>
      <c r="AG26" s="46" t="n">
        <f aca="false">AG27</f>
        <v>14.134</v>
      </c>
      <c r="AH26" s="47" t="n">
        <f aca="false">AH27</f>
        <v>30.837</v>
      </c>
      <c r="AI26" s="47" t="n">
        <f aca="false">AI27</f>
        <v>13.914</v>
      </c>
      <c r="AJ26" s="47" t="n">
        <f aca="false">AJ27</f>
        <v>31.915</v>
      </c>
      <c r="AK26" s="47" t="n">
        <f aca="false">AK27</f>
        <v>64.1332</v>
      </c>
      <c r="AL26" s="47" t="n">
        <f aca="false">AL27</f>
        <v>62.752</v>
      </c>
      <c r="AM26" s="45" t="s">
        <v>52</v>
      </c>
    </row>
    <row r="27" customFormat="false" ht="47.25" hidden="false" customHeight="false" outlineLevel="0" collapsed="false">
      <c r="A27" s="48" t="s">
        <v>69</v>
      </c>
      <c r="B27" s="49" t="s">
        <v>70</v>
      </c>
      <c r="C27" s="50" t="s">
        <v>51</v>
      </c>
      <c r="D27" s="50" t="s">
        <v>52</v>
      </c>
      <c r="E27" s="50" t="s">
        <v>52</v>
      </c>
      <c r="F27" s="50" t="s">
        <v>52</v>
      </c>
      <c r="G27" s="50" t="s">
        <v>52</v>
      </c>
      <c r="H27" s="51" t="s">
        <v>52</v>
      </c>
      <c r="I27" s="51" t="s">
        <v>52</v>
      </c>
      <c r="J27" s="52" t="n">
        <v>0</v>
      </c>
      <c r="K27" s="53" t="n">
        <f aca="false">K28+K29</f>
        <v>64.1332</v>
      </c>
      <c r="L27" s="51" t="n">
        <f aca="false">L28+L29</f>
        <v>0</v>
      </c>
      <c r="M27" s="51" t="n">
        <f aca="false">M28+M29</f>
        <v>19.30352</v>
      </c>
      <c r="N27" s="51" t="n">
        <f aca="false">N28+N29</f>
        <v>38.47992</v>
      </c>
      <c r="O27" s="51" t="n">
        <f aca="false">O28+O29</f>
        <v>6.34976</v>
      </c>
      <c r="P27" s="53" t="n">
        <f aca="false">P28+P29</f>
        <v>62.752</v>
      </c>
      <c r="Q27" s="51" t="n">
        <f aca="false">Q28+Q29</f>
        <v>0</v>
      </c>
      <c r="R27" s="51" t="n">
        <f aca="false">R28+R29</f>
        <v>19.2608</v>
      </c>
      <c r="S27" s="51" t="n">
        <f aca="false">S28+S29</f>
        <v>37.216</v>
      </c>
      <c r="T27" s="51" t="n">
        <f aca="false">T28+T29</f>
        <v>6.2752</v>
      </c>
      <c r="U27" s="51" t="s">
        <v>52</v>
      </c>
      <c r="V27" s="51" t="s">
        <v>52</v>
      </c>
      <c r="W27" s="51" t="s">
        <v>52</v>
      </c>
      <c r="X27" s="53" t="n">
        <f aca="false">AK27</f>
        <v>64.1332</v>
      </c>
      <c r="Y27" s="51" t="s">
        <v>52</v>
      </c>
      <c r="Z27" s="53" t="n">
        <f aca="false">AL27</f>
        <v>62.752</v>
      </c>
      <c r="AA27" s="52" t="str">
        <f aca="false">AA28</f>
        <v>нд</v>
      </c>
      <c r="AB27" s="52" t="s">
        <v>52</v>
      </c>
      <c r="AC27" s="52" t="n">
        <f aca="false">AC29</f>
        <v>13.914</v>
      </c>
      <c r="AD27" s="52" t="s">
        <v>52</v>
      </c>
      <c r="AE27" s="53" t="n">
        <f aca="false">AE28+AE29</f>
        <v>22.1712</v>
      </c>
      <c r="AF27" s="52" t="s">
        <v>52</v>
      </c>
      <c r="AG27" s="52" t="n">
        <f aca="false">AG29</f>
        <v>14.134</v>
      </c>
      <c r="AH27" s="53" t="n">
        <f aca="false">AH28+AH29</f>
        <v>30.837</v>
      </c>
      <c r="AI27" s="53" t="n">
        <f aca="false">AI29</f>
        <v>13.914</v>
      </c>
      <c r="AJ27" s="53" t="n">
        <f aca="false">AJ28+AJ29</f>
        <v>31.915</v>
      </c>
      <c r="AK27" s="53" t="n">
        <f aca="false">AK28+AK29</f>
        <v>64.1332</v>
      </c>
      <c r="AL27" s="53" t="n">
        <f aca="false">AL28+AL29</f>
        <v>62.752</v>
      </c>
      <c r="AM27" s="50" t="s">
        <v>52</v>
      </c>
    </row>
    <row r="28" customFormat="false" ht="52.2" hidden="false" customHeight="false" outlineLevel="0" collapsed="false">
      <c r="A28" s="17" t="s">
        <v>69</v>
      </c>
      <c r="B28" s="54" t="s">
        <v>71</v>
      </c>
      <c r="C28" s="17" t="s">
        <v>51</v>
      </c>
      <c r="D28" s="17" t="s">
        <v>72</v>
      </c>
      <c r="E28" s="17" t="n">
        <v>2017</v>
      </c>
      <c r="F28" s="17" t="n">
        <v>2017</v>
      </c>
      <c r="G28" s="17" t="n">
        <v>2018</v>
      </c>
      <c r="H28" s="55" t="s">
        <v>52</v>
      </c>
      <c r="I28" s="55" t="s">
        <v>52</v>
      </c>
      <c r="J28" s="55" t="n">
        <v>0</v>
      </c>
      <c r="K28" s="56" t="n">
        <f aca="false">AK28</f>
        <v>1.2712</v>
      </c>
      <c r="L28" s="55" t="n">
        <v>0</v>
      </c>
      <c r="M28" s="55" t="n">
        <f aca="false">K28*0.35</f>
        <v>0.44492</v>
      </c>
      <c r="N28" s="55" t="n">
        <f aca="false">K28*0.6</f>
        <v>0.76272</v>
      </c>
      <c r="O28" s="55" t="n">
        <f aca="false">K28*0.05</f>
        <v>0.06356</v>
      </c>
      <c r="P28" s="57" t="n">
        <f aca="false">AL28</f>
        <v>4.352</v>
      </c>
      <c r="Q28" s="55" t="n">
        <v>0</v>
      </c>
      <c r="R28" s="57" t="n">
        <f aca="false">P28*0.4</f>
        <v>1.7408</v>
      </c>
      <c r="S28" s="57" t="n">
        <f aca="false">P28*0.5</f>
        <v>2.176</v>
      </c>
      <c r="T28" s="57" t="n">
        <f aca="false">P28*0.1</f>
        <v>0.4352</v>
      </c>
      <c r="U28" s="58" t="s">
        <v>52</v>
      </c>
      <c r="V28" s="55" t="s">
        <v>52</v>
      </c>
      <c r="W28" s="58" t="s">
        <v>52</v>
      </c>
      <c r="X28" s="55" t="n">
        <f aca="false">AK28</f>
        <v>1.2712</v>
      </c>
      <c r="Y28" s="58" t="s">
        <v>52</v>
      </c>
      <c r="Z28" s="57" t="n">
        <f aca="false">AL28</f>
        <v>4.352</v>
      </c>
      <c r="AA28" s="55" t="s">
        <v>52</v>
      </c>
      <c r="AB28" s="55" t="n">
        <v>0</v>
      </c>
      <c r="AC28" s="55" t="s">
        <v>52</v>
      </c>
      <c r="AD28" s="55" t="s">
        <v>52</v>
      </c>
      <c r="AE28" s="56" t="n">
        <v>1.2712</v>
      </c>
      <c r="AF28" s="55" t="s">
        <v>52</v>
      </c>
      <c r="AG28" s="55" t="s">
        <v>52</v>
      </c>
      <c r="AH28" s="57" t="n">
        <v>1.637</v>
      </c>
      <c r="AI28" s="55" t="s">
        <v>52</v>
      </c>
      <c r="AJ28" s="57" t="n">
        <v>2.715</v>
      </c>
      <c r="AK28" s="57" t="n">
        <f aca="false">AE28</f>
        <v>1.2712</v>
      </c>
      <c r="AL28" s="57" t="n">
        <f aca="false">AH28+AJ28</f>
        <v>4.352</v>
      </c>
      <c r="AM28" s="17" t="s">
        <v>73</v>
      </c>
    </row>
    <row r="29" customFormat="false" ht="39.55" hidden="false" customHeight="false" outlineLevel="0" collapsed="false">
      <c r="A29" s="17" t="s">
        <v>69</v>
      </c>
      <c r="B29" s="54" t="s">
        <v>74</v>
      </c>
      <c r="C29" s="17" t="s">
        <v>51</v>
      </c>
      <c r="D29" s="17" t="s">
        <v>72</v>
      </c>
      <c r="E29" s="17" t="n">
        <v>2016</v>
      </c>
      <c r="F29" s="17" t="n">
        <v>2019</v>
      </c>
      <c r="G29" s="17" t="s">
        <v>52</v>
      </c>
      <c r="H29" s="55" t="s">
        <v>52</v>
      </c>
      <c r="I29" s="55" t="s">
        <v>52</v>
      </c>
      <c r="J29" s="55" t="n">
        <v>0</v>
      </c>
      <c r="K29" s="56" t="n">
        <f aca="false">AK29</f>
        <v>62.862</v>
      </c>
      <c r="L29" s="55" t="n">
        <v>0</v>
      </c>
      <c r="M29" s="55" t="n">
        <f aca="false">K29*0.3</f>
        <v>18.8586</v>
      </c>
      <c r="N29" s="55" t="n">
        <f aca="false">K29*0.6</f>
        <v>37.7172</v>
      </c>
      <c r="O29" s="55" t="n">
        <f aca="false">K29*0.1</f>
        <v>6.2862</v>
      </c>
      <c r="P29" s="57" t="n">
        <f aca="false">AL29</f>
        <v>58.4</v>
      </c>
      <c r="Q29" s="55" t="n">
        <v>0</v>
      </c>
      <c r="R29" s="55" t="n">
        <f aca="false">P29*0.3</f>
        <v>17.52</v>
      </c>
      <c r="S29" s="55" t="n">
        <f aca="false">P29*0.6</f>
        <v>35.04</v>
      </c>
      <c r="T29" s="55" t="n">
        <f aca="false">P29*0.1</f>
        <v>5.84</v>
      </c>
      <c r="U29" s="58" t="s">
        <v>52</v>
      </c>
      <c r="V29" s="55" t="s">
        <v>52</v>
      </c>
      <c r="W29" s="58" t="s">
        <v>52</v>
      </c>
      <c r="X29" s="55" t="n">
        <f aca="false">AK29</f>
        <v>62.862</v>
      </c>
      <c r="Y29" s="58" t="s">
        <v>52</v>
      </c>
      <c r="Z29" s="57" t="n">
        <f aca="false">AL29</f>
        <v>58.4</v>
      </c>
      <c r="AA29" s="55" t="s">
        <v>52</v>
      </c>
      <c r="AB29" s="55" t="s">
        <v>52</v>
      </c>
      <c r="AC29" s="55" t="n">
        <v>13.914</v>
      </c>
      <c r="AD29" s="55" t="s">
        <v>52</v>
      </c>
      <c r="AE29" s="56" t="n">
        <v>20.9</v>
      </c>
      <c r="AF29" s="55" t="s">
        <v>52</v>
      </c>
      <c r="AG29" s="55" t="n">
        <v>14.134</v>
      </c>
      <c r="AH29" s="57" t="n">
        <v>29.2</v>
      </c>
      <c r="AI29" s="55" t="n">
        <v>13.914</v>
      </c>
      <c r="AJ29" s="57" t="n">
        <v>29.2</v>
      </c>
      <c r="AK29" s="57" t="n">
        <f aca="false">AC29+AE29+AG29+AI29</f>
        <v>62.862</v>
      </c>
      <c r="AL29" s="57" t="n">
        <f aca="false">AH29+AJ29</f>
        <v>58.4</v>
      </c>
      <c r="AM29" s="17" t="s">
        <v>73</v>
      </c>
    </row>
    <row r="30" customFormat="false" ht="39.75" hidden="false" customHeight="false" outlineLevel="0" collapsed="false">
      <c r="A30" s="48" t="s">
        <v>75</v>
      </c>
      <c r="B30" s="49" t="s">
        <v>76</v>
      </c>
      <c r="C30" s="50" t="s">
        <v>51</v>
      </c>
      <c r="D30" s="50" t="s">
        <v>52</v>
      </c>
      <c r="E30" s="50" t="s">
        <v>52</v>
      </c>
      <c r="F30" s="50" t="s">
        <v>52</v>
      </c>
      <c r="G30" s="50" t="s">
        <v>52</v>
      </c>
      <c r="H30" s="50" t="s">
        <v>52</v>
      </c>
      <c r="I30" s="50" t="s">
        <v>52</v>
      </c>
      <c r="J30" s="50" t="s">
        <v>52</v>
      </c>
      <c r="K30" s="50" t="s">
        <v>52</v>
      </c>
      <c r="L30" s="50" t="s">
        <v>52</v>
      </c>
      <c r="M30" s="50" t="s">
        <v>52</v>
      </c>
      <c r="N30" s="50" t="s">
        <v>52</v>
      </c>
      <c r="O30" s="50" t="s">
        <v>52</v>
      </c>
      <c r="P30" s="50" t="s">
        <v>52</v>
      </c>
      <c r="Q30" s="50" t="s">
        <v>52</v>
      </c>
      <c r="R30" s="50" t="s">
        <v>52</v>
      </c>
      <c r="S30" s="50" t="s">
        <v>52</v>
      </c>
      <c r="T30" s="50" t="s">
        <v>52</v>
      </c>
      <c r="U30" s="50" t="s">
        <v>52</v>
      </c>
      <c r="V30" s="50" t="s">
        <v>52</v>
      </c>
      <c r="W30" s="50" t="s">
        <v>52</v>
      </c>
      <c r="X30" s="50" t="s">
        <v>52</v>
      </c>
      <c r="Y30" s="50" t="s">
        <v>52</v>
      </c>
      <c r="Z30" s="50" t="s">
        <v>52</v>
      </c>
      <c r="AA30" s="50" t="s">
        <v>52</v>
      </c>
      <c r="AB30" s="50" t="s">
        <v>52</v>
      </c>
      <c r="AC30" s="50" t="s">
        <v>52</v>
      </c>
      <c r="AD30" s="50" t="s">
        <v>52</v>
      </c>
      <c r="AE30" s="50" t="s">
        <v>52</v>
      </c>
      <c r="AF30" s="50" t="s">
        <v>52</v>
      </c>
      <c r="AG30" s="50" t="s">
        <v>52</v>
      </c>
      <c r="AH30" s="50" t="s">
        <v>52</v>
      </c>
      <c r="AI30" s="50" t="s">
        <v>52</v>
      </c>
      <c r="AJ30" s="50" t="s">
        <v>52</v>
      </c>
      <c r="AK30" s="50" t="s">
        <v>52</v>
      </c>
      <c r="AL30" s="50" t="s">
        <v>52</v>
      </c>
      <c r="AM30" s="50" t="s">
        <v>52</v>
      </c>
    </row>
    <row r="31" customFormat="false" ht="31.5" hidden="false" customHeight="false" outlineLevel="0" collapsed="false">
      <c r="A31" s="48" t="s">
        <v>77</v>
      </c>
      <c r="B31" s="49" t="s">
        <v>78</v>
      </c>
      <c r="C31" s="50" t="s">
        <v>51</v>
      </c>
      <c r="D31" s="50" t="s">
        <v>52</v>
      </c>
      <c r="E31" s="50" t="s">
        <v>52</v>
      </c>
      <c r="F31" s="50" t="s">
        <v>52</v>
      </c>
      <c r="G31" s="50" t="s">
        <v>52</v>
      </c>
      <c r="H31" s="50" t="s">
        <v>52</v>
      </c>
      <c r="I31" s="50" t="s">
        <v>52</v>
      </c>
      <c r="J31" s="50" t="s">
        <v>52</v>
      </c>
      <c r="K31" s="50" t="s">
        <v>52</v>
      </c>
      <c r="L31" s="50" t="s">
        <v>52</v>
      </c>
      <c r="M31" s="50" t="s">
        <v>52</v>
      </c>
      <c r="N31" s="50" t="s">
        <v>52</v>
      </c>
      <c r="O31" s="50" t="s">
        <v>52</v>
      </c>
      <c r="P31" s="50" t="s">
        <v>52</v>
      </c>
      <c r="Q31" s="50" t="s">
        <v>52</v>
      </c>
      <c r="R31" s="50" t="s">
        <v>52</v>
      </c>
      <c r="S31" s="50" t="s">
        <v>52</v>
      </c>
      <c r="T31" s="50" t="s">
        <v>52</v>
      </c>
      <c r="U31" s="50" t="s">
        <v>52</v>
      </c>
      <c r="V31" s="50" t="s">
        <v>52</v>
      </c>
      <c r="W31" s="50" t="s">
        <v>52</v>
      </c>
      <c r="X31" s="50" t="s">
        <v>52</v>
      </c>
      <c r="Y31" s="50" t="s">
        <v>52</v>
      </c>
      <c r="Z31" s="50" t="s">
        <v>52</v>
      </c>
      <c r="AA31" s="50" t="s">
        <v>52</v>
      </c>
      <c r="AB31" s="50" t="s">
        <v>52</v>
      </c>
      <c r="AC31" s="50" t="s">
        <v>52</v>
      </c>
      <c r="AD31" s="50" t="s">
        <v>52</v>
      </c>
      <c r="AE31" s="50" t="s">
        <v>52</v>
      </c>
      <c r="AF31" s="50" t="s">
        <v>52</v>
      </c>
      <c r="AG31" s="50" t="s">
        <v>52</v>
      </c>
      <c r="AH31" s="50" t="s">
        <v>52</v>
      </c>
      <c r="AI31" s="50" t="s">
        <v>52</v>
      </c>
      <c r="AJ31" s="50" t="s">
        <v>52</v>
      </c>
      <c r="AK31" s="50" t="s">
        <v>52</v>
      </c>
      <c r="AL31" s="50" t="s">
        <v>52</v>
      </c>
      <c r="AM31" s="50" t="s">
        <v>52</v>
      </c>
    </row>
    <row r="32" customFormat="false" ht="31.5" hidden="false" customHeight="false" outlineLevel="0" collapsed="false">
      <c r="A32" s="43" t="s">
        <v>79</v>
      </c>
      <c r="B32" s="44" t="s">
        <v>80</v>
      </c>
      <c r="C32" s="45" t="s">
        <v>51</v>
      </c>
      <c r="D32" s="45" t="s">
        <v>52</v>
      </c>
      <c r="E32" s="45" t="s">
        <v>52</v>
      </c>
      <c r="F32" s="45" t="s">
        <v>52</v>
      </c>
      <c r="G32" s="45" t="s">
        <v>52</v>
      </c>
      <c r="H32" s="45" t="s">
        <v>52</v>
      </c>
      <c r="I32" s="45" t="s">
        <v>52</v>
      </c>
      <c r="J32" s="45" t="s">
        <v>52</v>
      </c>
      <c r="K32" s="45" t="s">
        <v>52</v>
      </c>
      <c r="L32" s="45" t="s">
        <v>52</v>
      </c>
      <c r="M32" s="45" t="s">
        <v>52</v>
      </c>
      <c r="N32" s="45" t="s">
        <v>52</v>
      </c>
      <c r="O32" s="45" t="s">
        <v>52</v>
      </c>
      <c r="P32" s="45" t="s">
        <v>52</v>
      </c>
      <c r="Q32" s="45" t="s">
        <v>52</v>
      </c>
      <c r="R32" s="45" t="s">
        <v>52</v>
      </c>
      <c r="S32" s="45" t="s">
        <v>52</v>
      </c>
      <c r="T32" s="45" t="s">
        <v>52</v>
      </c>
      <c r="U32" s="45" t="s">
        <v>52</v>
      </c>
      <c r="V32" s="45" t="s">
        <v>52</v>
      </c>
      <c r="W32" s="45" t="s">
        <v>52</v>
      </c>
      <c r="X32" s="45" t="s">
        <v>52</v>
      </c>
      <c r="Y32" s="45" t="s">
        <v>52</v>
      </c>
      <c r="Z32" s="45" t="s">
        <v>52</v>
      </c>
      <c r="AA32" s="45" t="s">
        <v>52</v>
      </c>
      <c r="AB32" s="45" t="s">
        <v>52</v>
      </c>
      <c r="AC32" s="45" t="s">
        <v>52</v>
      </c>
      <c r="AD32" s="45" t="s">
        <v>52</v>
      </c>
      <c r="AE32" s="45" t="s">
        <v>52</v>
      </c>
      <c r="AF32" s="45" t="s">
        <v>52</v>
      </c>
      <c r="AG32" s="45" t="s">
        <v>52</v>
      </c>
      <c r="AH32" s="45" t="s">
        <v>52</v>
      </c>
      <c r="AI32" s="45" t="s">
        <v>52</v>
      </c>
      <c r="AJ32" s="45" t="s">
        <v>52</v>
      </c>
      <c r="AK32" s="45" t="s">
        <v>52</v>
      </c>
      <c r="AL32" s="45" t="s">
        <v>52</v>
      </c>
      <c r="AM32" s="45" t="s">
        <v>52</v>
      </c>
    </row>
    <row r="33" customFormat="false" ht="47.25" hidden="false" customHeight="false" outlineLevel="0" collapsed="false">
      <c r="A33" s="59" t="s">
        <v>81</v>
      </c>
      <c r="B33" s="49" t="s">
        <v>82</v>
      </c>
      <c r="C33" s="50" t="s">
        <v>51</v>
      </c>
      <c r="D33" s="50" t="s">
        <v>52</v>
      </c>
      <c r="E33" s="50" t="s">
        <v>52</v>
      </c>
      <c r="F33" s="50" t="s">
        <v>52</v>
      </c>
      <c r="G33" s="50" t="s">
        <v>52</v>
      </c>
      <c r="H33" s="50" t="s">
        <v>52</v>
      </c>
      <c r="I33" s="50" t="s">
        <v>52</v>
      </c>
      <c r="J33" s="50" t="s">
        <v>52</v>
      </c>
      <c r="K33" s="50" t="s">
        <v>52</v>
      </c>
      <c r="L33" s="50" t="s">
        <v>52</v>
      </c>
      <c r="M33" s="50" t="s">
        <v>52</v>
      </c>
      <c r="N33" s="50" t="s">
        <v>52</v>
      </c>
      <c r="O33" s="50" t="s">
        <v>52</v>
      </c>
      <c r="P33" s="50" t="s">
        <v>52</v>
      </c>
      <c r="Q33" s="50" t="s">
        <v>52</v>
      </c>
      <c r="R33" s="50" t="s">
        <v>52</v>
      </c>
      <c r="S33" s="50" t="s">
        <v>52</v>
      </c>
      <c r="T33" s="50" t="s">
        <v>52</v>
      </c>
      <c r="U33" s="50" t="s">
        <v>52</v>
      </c>
      <c r="V33" s="50" t="s">
        <v>52</v>
      </c>
      <c r="W33" s="50" t="s">
        <v>52</v>
      </c>
      <c r="X33" s="50" t="s">
        <v>52</v>
      </c>
      <c r="Y33" s="50" t="s">
        <v>52</v>
      </c>
      <c r="Z33" s="50" t="s">
        <v>52</v>
      </c>
      <c r="AA33" s="50" t="s">
        <v>52</v>
      </c>
      <c r="AB33" s="50" t="s">
        <v>52</v>
      </c>
      <c r="AC33" s="50" t="s">
        <v>52</v>
      </c>
      <c r="AD33" s="50" t="s">
        <v>52</v>
      </c>
      <c r="AE33" s="50" t="s">
        <v>52</v>
      </c>
      <c r="AF33" s="50" t="s">
        <v>52</v>
      </c>
      <c r="AG33" s="50" t="s">
        <v>52</v>
      </c>
      <c r="AH33" s="50" t="s">
        <v>52</v>
      </c>
      <c r="AI33" s="50" t="s">
        <v>52</v>
      </c>
      <c r="AJ33" s="50" t="s">
        <v>52</v>
      </c>
      <c r="AK33" s="50" t="s">
        <v>52</v>
      </c>
      <c r="AL33" s="50" t="s">
        <v>52</v>
      </c>
      <c r="AM33" s="50" t="s">
        <v>52</v>
      </c>
    </row>
    <row r="34" customFormat="false" ht="31.5" hidden="false" customHeight="false" outlineLevel="0" collapsed="false">
      <c r="A34" s="59" t="s">
        <v>83</v>
      </c>
      <c r="B34" s="49" t="s">
        <v>84</v>
      </c>
      <c r="C34" s="50" t="s">
        <v>51</v>
      </c>
      <c r="D34" s="50" t="s">
        <v>52</v>
      </c>
      <c r="E34" s="50" t="s">
        <v>52</v>
      </c>
      <c r="F34" s="50" t="s">
        <v>52</v>
      </c>
      <c r="G34" s="50" t="s">
        <v>52</v>
      </c>
      <c r="H34" s="50" t="s">
        <v>52</v>
      </c>
      <c r="I34" s="50" t="s">
        <v>52</v>
      </c>
      <c r="J34" s="50" t="s">
        <v>52</v>
      </c>
      <c r="K34" s="50" t="s">
        <v>52</v>
      </c>
      <c r="L34" s="50" t="s">
        <v>52</v>
      </c>
      <c r="M34" s="50" t="s">
        <v>52</v>
      </c>
      <c r="N34" s="50" t="s">
        <v>52</v>
      </c>
      <c r="O34" s="50" t="s">
        <v>52</v>
      </c>
      <c r="P34" s="50" t="s">
        <v>52</v>
      </c>
      <c r="Q34" s="50" t="s">
        <v>52</v>
      </c>
      <c r="R34" s="50" t="s">
        <v>52</v>
      </c>
      <c r="S34" s="50" t="s">
        <v>52</v>
      </c>
      <c r="T34" s="50" t="s">
        <v>52</v>
      </c>
      <c r="U34" s="50" t="s">
        <v>52</v>
      </c>
      <c r="V34" s="50" t="s">
        <v>52</v>
      </c>
      <c r="W34" s="50" t="s">
        <v>52</v>
      </c>
      <c r="X34" s="50" t="s">
        <v>52</v>
      </c>
      <c r="Y34" s="50" t="s">
        <v>52</v>
      </c>
      <c r="Z34" s="50" t="s">
        <v>52</v>
      </c>
      <c r="AA34" s="50" t="s">
        <v>52</v>
      </c>
      <c r="AB34" s="50" t="s">
        <v>52</v>
      </c>
      <c r="AC34" s="50" t="s">
        <v>52</v>
      </c>
      <c r="AD34" s="50" t="s">
        <v>52</v>
      </c>
      <c r="AE34" s="50" t="s">
        <v>52</v>
      </c>
      <c r="AF34" s="50" t="s">
        <v>52</v>
      </c>
      <c r="AG34" s="50" t="s">
        <v>52</v>
      </c>
      <c r="AH34" s="50" t="s">
        <v>52</v>
      </c>
      <c r="AI34" s="50" t="s">
        <v>52</v>
      </c>
      <c r="AJ34" s="50" t="s">
        <v>52</v>
      </c>
      <c r="AK34" s="50" t="s">
        <v>52</v>
      </c>
      <c r="AL34" s="50" t="s">
        <v>52</v>
      </c>
      <c r="AM34" s="50" t="s">
        <v>52</v>
      </c>
    </row>
    <row r="35" customFormat="false" ht="31.5" hidden="false" customHeight="false" outlineLevel="0" collapsed="false">
      <c r="A35" s="43" t="s">
        <v>85</v>
      </c>
      <c r="B35" s="44" t="s">
        <v>86</v>
      </c>
      <c r="C35" s="45" t="s">
        <v>51</v>
      </c>
      <c r="D35" s="45" t="s">
        <v>52</v>
      </c>
      <c r="E35" s="45" t="s">
        <v>52</v>
      </c>
      <c r="F35" s="45" t="s">
        <v>52</v>
      </c>
      <c r="G35" s="45" t="s">
        <v>52</v>
      </c>
      <c r="H35" s="45" t="s">
        <v>52</v>
      </c>
      <c r="I35" s="45" t="s">
        <v>52</v>
      </c>
      <c r="J35" s="45" t="s">
        <v>52</v>
      </c>
      <c r="K35" s="45" t="s">
        <v>52</v>
      </c>
      <c r="L35" s="45" t="s">
        <v>52</v>
      </c>
      <c r="M35" s="45" t="s">
        <v>52</v>
      </c>
      <c r="N35" s="45" t="s">
        <v>52</v>
      </c>
      <c r="O35" s="45" t="s">
        <v>52</v>
      </c>
      <c r="P35" s="45" t="s">
        <v>52</v>
      </c>
      <c r="Q35" s="45" t="s">
        <v>52</v>
      </c>
      <c r="R35" s="45" t="s">
        <v>52</v>
      </c>
      <c r="S35" s="45" t="s">
        <v>52</v>
      </c>
      <c r="T35" s="45" t="s">
        <v>52</v>
      </c>
      <c r="U35" s="45" t="s">
        <v>52</v>
      </c>
      <c r="V35" s="45" t="s">
        <v>52</v>
      </c>
      <c r="W35" s="45" t="s">
        <v>52</v>
      </c>
      <c r="X35" s="45" t="s">
        <v>52</v>
      </c>
      <c r="Y35" s="45" t="s">
        <v>52</v>
      </c>
      <c r="Z35" s="45" t="s">
        <v>52</v>
      </c>
      <c r="AA35" s="45" t="s">
        <v>52</v>
      </c>
      <c r="AB35" s="45" t="s">
        <v>52</v>
      </c>
      <c r="AC35" s="45" t="s">
        <v>52</v>
      </c>
      <c r="AD35" s="45" t="s">
        <v>52</v>
      </c>
      <c r="AE35" s="45" t="s">
        <v>52</v>
      </c>
      <c r="AF35" s="45" t="s">
        <v>52</v>
      </c>
      <c r="AG35" s="45" t="s">
        <v>52</v>
      </c>
      <c r="AH35" s="45" t="s">
        <v>52</v>
      </c>
      <c r="AI35" s="45" t="s">
        <v>52</v>
      </c>
      <c r="AJ35" s="45" t="s">
        <v>52</v>
      </c>
      <c r="AK35" s="45" t="s">
        <v>52</v>
      </c>
      <c r="AL35" s="45" t="s">
        <v>52</v>
      </c>
      <c r="AM35" s="45" t="s">
        <v>52</v>
      </c>
    </row>
    <row r="36" customFormat="false" ht="31.5" hidden="false" customHeight="false" outlineLevel="0" collapsed="false">
      <c r="A36" s="59" t="s">
        <v>87</v>
      </c>
      <c r="B36" s="49" t="s">
        <v>88</v>
      </c>
      <c r="C36" s="50" t="s">
        <v>51</v>
      </c>
      <c r="D36" s="50" t="s">
        <v>52</v>
      </c>
      <c r="E36" s="50" t="s">
        <v>52</v>
      </c>
      <c r="F36" s="50" t="s">
        <v>52</v>
      </c>
      <c r="G36" s="50" t="s">
        <v>52</v>
      </c>
      <c r="H36" s="50" t="s">
        <v>52</v>
      </c>
      <c r="I36" s="50" t="s">
        <v>52</v>
      </c>
      <c r="J36" s="50" t="s">
        <v>52</v>
      </c>
      <c r="K36" s="50" t="s">
        <v>52</v>
      </c>
      <c r="L36" s="50" t="s">
        <v>52</v>
      </c>
      <c r="M36" s="50" t="s">
        <v>52</v>
      </c>
      <c r="N36" s="50" t="s">
        <v>52</v>
      </c>
      <c r="O36" s="50" t="s">
        <v>52</v>
      </c>
      <c r="P36" s="50" t="s">
        <v>52</v>
      </c>
      <c r="Q36" s="50" t="s">
        <v>52</v>
      </c>
      <c r="R36" s="50" t="s">
        <v>52</v>
      </c>
      <c r="S36" s="50" t="s">
        <v>52</v>
      </c>
      <c r="T36" s="50" t="s">
        <v>52</v>
      </c>
      <c r="U36" s="50" t="s">
        <v>52</v>
      </c>
      <c r="V36" s="50" t="s">
        <v>52</v>
      </c>
      <c r="W36" s="50" t="s">
        <v>52</v>
      </c>
      <c r="X36" s="50" t="s">
        <v>52</v>
      </c>
      <c r="Y36" s="50" t="s">
        <v>52</v>
      </c>
      <c r="Z36" s="50" t="s">
        <v>52</v>
      </c>
      <c r="AA36" s="50" t="s">
        <v>52</v>
      </c>
      <c r="AB36" s="50" t="s">
        <v>52</v>
      </c>
      <c r="AC36" s="50" t="s">
        <v>52</v>
      </c>
      <c r="AD36" s="50" t="s">
        <v>52</v>
      </c>
      <c r="AE36" s="50" t="s">
        <v>52</v>
      </c>
      <c r="AF36" s="50" t="s">
        <v>52</v>
      </c>
      <c r="AG36" s="50" t="s">
        <v>52</v>
      </c>
      <c r="AH36" s="50" t="s">
        <v>52</v>
      </c>
      <c r="AI36" s="50" t="s">
        <v>52</v>
      </c>
      <c r="AJ36" s="50" t="s">
        <v>52</v>
      </c>
      <c r="AK36" s="50" t="s">
        <v>52</v>
      </c>
      <c r="AL36" s="50" t="s">
        <v>52</v>
      </c>
      <c r="AM36" s="50" t="s">
        <v>52</v>
      </c>
    </row>
    <row r="37" customFormat="false" ht="63" hidden="false" customHeight="false" outlineLevel="0" collapsed="false">
      <c r="A37" s="48" t="s">
        <v>87</v>
      </c>
      <c r="B37" s="49" t="s">
        <v>89</v>
      </c>
      <c r="C37" s="50" t="s">
        <v>51</v>
      </c>
      <c r="D37" s="50" t="s">
        <v>52</v>
      </c>
      <c r="E37" s="50" t="s">
        <v>52</v>
      </c>
      <c r="F37" s="50" t="s">
        <v>52</v>
      </c>
      <c r="G37" s="50" t="s">
        <v>52</v>
      </c>
      <c r="H37" s="50" t="s">
        <v>52</v>
      </c>
      <c r="I37" s="50" t="s">
        <v>52</v>
      </c>
      <c r="J37" s="50" t="s">
        <v>52</v>
      </c>
      <c r="K37" s="50" t="s">
        <v>52</v>
      </c>
      <c r="L37" s="50" t="s">
        <v>52</v>
      </c>
      <c r="M37" s="50" t="s">
        <v>52</v>
      </c>
      <c r="N37" s="50" t="s">
        <v>52</v>
      </c>
      <c r="O37" s="50" t="s">
        <v>52</v>
      </c>
      <c r="P37" s="50" t="s">
        <v>52</v>
      </c>
      <c r="Q37" s="50" t="s">
        <v>52</v>
      </c>
      <c r="R37" s="50" t="s">
        <v>52</v>
      </c>
      <c r="S37" s="50" t="s">
        <v>52</v>
      </c>
      <c r="T37" s="50" t="s">
        <v>52</v>
      </c>
      <c r="U37" s="50" t="s">
        <v>52</v>
      </c>
      <c r="V37" s="50" t="s">
        <v>52</v>
      </c>
      <c r="W37" s="50" t="s">
        <v>52</v>
      </c>
      <c r="X37" s="50" t="s">
        <v>52</v>
      </c>
      <c r="Y37" s="50" t="s">
        <v>52</v>
      </c>
      <c r="Z37" s="50" t="s">
        <v>52</v>
      </c>
      <c r="AA37" s="50" t="s">
        <v>52</v>
      </c>
      <c r="AB37" s="50" t="s">
        <v>52</v>
      </c>
      <c r="AC37" s="50" t="s">
        <v>52</v>
      </c>
      <c r="AD37" s="50" t="s">
        <v>52</v>
      </c>
      <c r="AE37" s="50" t="s">
        <v>52</v>
      </c>
      <c r="AF37" s="50" t="s">
        <v>52</v>
      </c>
      <c r="AG37" s="50" t="s">
        <v>52</v>
      </c>
      <c r="AH37" s="50" t="s">
        <v>52</v>
      </c>
      <c r="AI37" s="50" t="s">
        <v>52</v>
      </c>
      <c r="AJ37" s="50" t="s">
        <v>52</v>
      </c>
      <c r="AK37" s="50" t="s">
        <v>52</v>
      </c>
      <c r="AL37" s="50" t="s">
        <v>52</v>
      </c>
      <c r="AM37" s="50" t="s">
        <v>52</v>
      </c>
    </row>
    <row r="38" customFormat="false" ht="63" hidden="false" customHeight="false" outlineLevel="0" collapsed="false">
      <c r="A38" s="48" t="s">
        <v>87</v>
      </c>
      <c r="B38" s="49" t="s">
        <v>90</v>
      </c>
      <c r="C38" s="50" t="s">
        <v>51</v>
      </c>
      <c r="D38" s="50" t="s">
        <v>52</v>
      </c>
      <c r="E38" s="50" t="s">
        <v>52</v>
      </c>
      <c r="F38" s="50" t="s">
        <v>52</v>
      </c>
      <c r="G38" s="50" t="s">
        <v>52</v>
      </c>
      <c r="H38" s="50" t="s">
        <v>52</v>
      </c>
      <c r="I38" s="50" t="s">
        <v>52</v>
      </c>
      <c r="J38" s="50" t="s">
        <v>52</v>
      </c>
      <c r="K38" s="50" t="s">
        <v>52</v>
      </c>
      <c r="L38" s="50" t="s">
        <v>52</v>
      </c>
      <c r="M38" s="50" t="s">
        <v>52</v>
      </c>
      <c r="N38" s="50" t="s">
        <v>52</v>
      </c>
      <c r="O38" s="50" t="s">
        <v>52</v>
      </c>
      <c r="P38" s="50" t="s">
        <v>52</v>
      </c>
      <c r="Q38" s="50" t="s">
        <v>52</v>
      </c>
      <c r="R38" s="50" t="s">
        <v>52</v>
      </c>
      <c r="S38" s="50" t="s">
        <v>52</v>
      </c>
      <c r="T38" s="50" t="s">
        <v>52</v>
      </c>
      <c r="U38" s="50" t="s">
        <v>52</v>
      </c>
      <c r="V38" s="50" t="s">
        <v>52</v>
      </c>
      <c r="W38" s="50" t="s">
        <v>52</v>
      </c>
      <c r="X38" s="50" t="s">
        <v>52</v>
      </c>
      <c r="Y38" s="50" t="s">
        <v>52</v>
      </c>
      <c r="Z38" s="50" t="s">
        <v>52</v>
      </c>
      <c r="AA38" s="50" t="s">
        <v>52</v>
      </c>
      <c r="AB38" s="50" t="s">
        <v>52</v>
      </c>
      <c r="AC38" s="50" t="s">
        <v>52</v>
      </c>
      <c r="AD38" s="50" t="s">
        <v>52</v>
      </c>
      <c r="AE38" s="50" t="s">
        <v>52</v>
      </c>
      <c r="AF38" s="50" t="s">
        <v>52</v>
      </c>
      <c r="AG38" s="50" t="s">
        <v>52</v>
      </c>
      <c r="AH38" s="50" t="s">
        <v>52</v>
      </c>
      <c r="AI38" s="50" t="s">
        <v>52</v>
      </c>
      <c r="AJ38" s="50" t="s">
        <v>52</v>
      </c>
      <c r="AK38" s="50" t="s">
        <v>52</v>
      </c>
      <c r="AL38" s="50" t="s">
        <v>52</v>
      </c>
      <c r="AM38" s="50" t="s">
        <v>52</v>
      </c>
    </row>
    <row r="39" customFormat="false" ht="63" hidden="false" customHeight="false" outlineLevel="0" collapsed="false">
      <c r="A39" s="48" t="s">
        <v>87</v>
      </c>
      <c r="B39" s="49" t="s">
        <v>91</v>
      </c>
      <c r="C39" s="50" t="s">
        <v>51</v>
      </c>
      <c r="D39" s="50" t="s">
        <v>52</v>
      </c>
      <c r="E39" s="50" t="s">
        <v>52</v>
      </c>
      <c r="F39" s="50" t="s">
        <v>52</v>
      </c>
      <c r="G39" s="50" t="s">
        <v>52</v>
      </c>
      <c r="H39" s="50" t="s">
        <v>52</v>
      </c>
      <c r="I39" s="50" t="s">
        <v>52</v>
      </c>
      <c r="J39" s="50" t="s">
        <v>52</v>
      </c>
      <c r="K39" s="50" t="s">
        <v>52</v>
      </c>
      <c r="L39" s="50" t="s">
        <v>52</v>
      </c>
      <c r="M39" s="50" t="s">
        <v>52</v>
      </c>
      <c r="N39" s="50" t="s">
        <v>52</v>
      </c>
      <c r="O39" s="50" t="s">
        <v>52</v>
      </c>
      <c r="P39" s="50" t="s">
        <v>52</v>
      </c>
      <c r="Q39" s="50" t="s">
        <v>52</v>
      </c>
      <c r="R39" s="50" t="s">
        <v>52</v>
      </c>
      <c r="S39" s="50" t="s">
        <v>52</v>
      </c>
      <c r="T39" s="50" t="s">
        <v>52</v>
      </c>
      <c r="U39" s="50" t="s">
        <v>52</v>
      </c>
      <c r="V39" s="50" t="s">
        <v>52</v>
      </c>
      <c r="W39" s="50" t="s">
        <v>52</v>
      </c>
      <c r="X39" s="50" t="s">
        <v>52</v>
      </c>
      <c r="Y39" s="50" t="s">
        <v>52</v>
      </c>
      <c r="Z39" s="50" t="s">
        <v>52</v>
      </c>
      <c r="AA39" s="50" t="s">
        <v>52</v>
      </c>
      <c r="AB39" s="50" t="s">
        <v>52</v>
      </c>
      <c r="AC39" s="50" t="s">
        <v>52</v>
      </c>
      <c r="AD39" s="50" t="s">
        <v>52</v>
      </c>
      <c r="AE39" s="50" t="s">
        <v>52</v>
      </c>
      <c r="AF39" s="50" t="s">
        <v>52</v>
      </c>
      <c r="AG39" s="50" t="s">
        <v>52</v>
      </c>
      <c r="AH39" s="50" t="s">
        <v>52</v>
      </c>
      <c r="AI39" s="50" t="s">
        <v>52</v>
      </c>
      <c r="AJ39" s="50" t="s">
        <v>52</v>
      </c>
      <c r="AK39" s="50" t="s">
        <v>52</v>
      </c>
      <c r="AL39" s="50" t="s">
        <v>52</v>
      </c>
      <c r="AM39" s="50" t="s">
        <v>52</v>
      </c>
    </row>
    <row r="40" customFormat="false" ht="63" hidden="false" customHeight="false" outlineLevel="0" collapsed="false">
      <c r="A40" s="43" t="s">
        <v>92</v>
      </c>
      <c r="B40" s="44" t="s">
        <v>93</v>
      </c>
      <c r="C40" s="45" t="s">
        <v>51</v>
      </c>
      <c r="D40" s="45" t="s">
        <v>52</v>
      </c>
      <c r="E40" s="45" t="s">
        <v>52</v>
      </c>
      <c r="F40" s="45" t="s">
        <v>52</v>
      </c>
      <c r="G40" s="45" t="s">
        <v>52</v>
      </c>
      <c r="H40" s="45" t="s">
        <v>52</v>
      </c>
      <c r="I40" s="45" t="s">
        <v>52</v>
      </c>
      <c r="J40" s="45" t="s">
        <v>52</v>
      </c>
      <c r="K40" s="45" t="s">
        <v>52</v>
      </c>
      <c r="L40" s="45" t="s">
        <v>52</v>
      </c>
      <c r="M40" s="45" t="s">
        <v>52</v>
      </c>
      <c r="N40" s="45" t="s">
        <v>52</v>
      </c>
      <c r="O40" s="45" t="s">
        <v>52</v>
      </c>
      <c r="P40" s="45" t="s">
        <v>52</v>
      </c>
      <c r="Q40" s="45" t="s">
        <v>52</v>
      </c>
      <c r="R40" s="45" t="s">
        <v>52</v>
      </c>
      <c r="S40" s="45" t="s">
        <v>52</v>
      </c>
      <c r="T40" s="45" t="s">
        <v>52</v>
      </c>
      <c r="U40" s="45" t="s">
        <v>52</v>
      </c>
      <c r="V40" s="45" t="s">
        <v>52</v>
      </c>
      <c r="W40" s="45" t="s">
        <v>52</v>
      </c>
      <c r="X40" s="45" t="s">
        <v>52</v>
      </c>
      <c r="Y40" s="45" t="s">
        <v>52</v>
      </c>
      <c r="Z40" s="45" t="s">
        <v>52</v>
      </c>
      <c r="AA40" s="45" t="s">
        <v>52</v>
      </c>
      <c r="AB40" s="45" t="s">
        <v>52</v>
      </c>
      <c r="AC40" s="45" t="s">
        <v>52</v>
      </c>
      <c r="AD40" s="45" t="s">
        <v>52</v>
      </c>
      <c r="AE40" s="45" t="s">
        <v>52</v>
      </c>
      <c r="AF40" s="45" t="s">
        <v>52</v>
      </c>
      <c r="AG40" s="45" t="s">
        <v>52</v>
      </c>
      <c r="AH40" s="45" t="s">
        <v>52</v>
      </c>
      <c r="AI40" s="45" t="s">
        <v>52</v>
      </c>
      <c r="AJ40" s="45" t="s">
        <v>52</v>
      </c>
      <c r="AK40" s="45" t="s">
        <v>52</v>
      </c>
      <c r="AL40" s="45" t="s">
        <v>52</v>
      </c>
      <c r="AM40" s="45" t="s">
        <v>52</v>
      </c>
    </row>
    <row r="41" customFormat="false" ht="47.25" hidden="false" customHeight="false" outlineLevel="0" collapsed="false">
      <c r="A41" s="48" t="s">
        <v>94</v>
      </c>
      <c r="B41" s="49" t="s">
        <v>95</v>
      </c>
      <c r="C41" s="50" t="s">
        <v>51</v>
      </c>
      <c r="D41" s="50" t="s">
        <v>52</v>
      </c>
      <c r="E41" s="50" t="s">
        <v>52</v>
      </c>
      <c r="F41" s="50" t="s">
        <v>52</v>
      </c>
      <c r="G41" s="50" t="s">
        <v>52</v>
      </c>
      <c r="H41" s="50" t="s">
        <v>52</v>
      </c>
      <c r="I41" s="50" t="s">
        <v>52</v>
      </c>
      <c r="J41" s="50" t="s">
        <v>52</v>
      </c>
      <c r="K41" s="50" t="s">
        <v>52</v>
      </c>
      <c r="L41" s="50" t="s">
        <v>52</v>
      </c>
      <c r="M41" s="50" t="s">
        <v>52</v>
      </c>
      <c r="N41" s="50" t="s">
        <v>52</v>
      </c>
      <c r="O41" s="50" t="s">
        <v>52</v>
      </c>
      <c r="P41" s="50" t="s">
        <v>52</v>
      </c>
      <c r="Q41" s="50" t="s">
        <v>52</v>
      </c>
      <c r="R41" s="50" t="s">
        <v>52</v>
      </c>
      <c r="S41" s="50" t="s">
        <v>52</v>
      </c>
      <c r="T41" s="50" t="s">
        <v>52</v>
      </c>
      <c r="U41" s="50" t="s">
        <v>52</v>
      </c>
      <c r="V41" s="50" t="s">
        <v>52</v>
      </c>
      <c r="W41" s="50" t="s">
        <v>52</v>
      </c>
      <c r="X41" s="50" t="s">
        <v>52</v>
      </c>
      <c r="Y41" s="50" t="s">
        <v>52</v>
      </c>
      <c r="Z41" s="50" t="s">
        <v>52</v>
      </c>
      <c r="AA41" s="50" t="s">
        <v>52</v>
      </c>
      <c r="AB41" s="50" t="s">
        <v>52</v>
      </c>
      <c r="AC41" s="50" t="s">
        <v>52</v>
      </c>
      <c r="AD41" s="50" t="s">
        <v>52</v>
      </c>
      <c r="AE41" s="50" t="s">
        <v>52</v>
      </c>
      <c r="AF41" s="50" t="s">
        <v>52</v>
      </c>
      <c r="AG41" s="50" t="s">
        <v>52</v>
      </c>
      <c r="AH41" s="50" t="s">
        <v>52</v>
      </c>
      <c r="AI41" s="50" t="s">
        <v>52</v>
      </c>
      <c r="AJ41" s="50" t="s">
        <v>52</v>
      </c>
      <c r="AK41" s="50" t="s">
        <v>52</v>
      </c>
      <c r="AL41" s="50" t="s">
        <v>52</v>
      </c>
      <c r="AM41" s="50" t="s">
        <v>52</v>
      </c>
    </row>
    <row r="42" customFormat="false" ht="47.25" hidden="false" customHeight="false" outlineLevel="0" collapsed="false">
      <c r="A42" s="48" t="s">
        <v>96</v>
      </c>
      <c r="B42" s="49" t="s">
        <v>97</v>
      </c>
      <c r="C42" s="50" t="s">
        <v>51</v>
      </c>
      <c r="D42" s="50" t="s">
        <v>52</v>
      </c>
      <c r="E42" s="50" t="s">
        <v>52</v>
      </c>
      <c r="F42" s="50" t="s">
        <v>52</v>
      </c>
      <c r="G42" s="50" t="s">
        <v>52</v>
      </c>
      <c r="H42" s="50" t="s">
        <v>52</v>
      </c>
      <c r="I42" s="50" t="s">
        <v>52</v>
      </c>
      <c r="J42" s="50" t="s">
        <v>52</v>
      </c>
      <c r="K42" s="50" t="s">
        <v>52</v>
      </c>
      <c r="L42" s="50" t="s">
        <v>52</v>
      </c>
      <c r="M42" s="50" t="s">
        <v>52</v>
      </c>
      <c r="N42" s="50" t="s">
        <v>52</v>
      </c>
      <c r="O42" s="50" t="s">
        <v>52</v>
      </c>
      <c r="P42" s="50" t="s">
        <v>52</v>
      </c>
      <c r="Q42" s="50" t="s">
        <v>52</v>
      </c>
      <c r="R42" s="50" t="s">
        <v>52</v>
      </c>
      <c r="S42" s="50" t="s">
        <v>52</v>
      </c>
      <c r="T42" s="50" t="s">
        <v>52</v>
      </c>
      <c r="U42" s="50" t="s">
        <v>52</v>
      </c>
      <c r="V42" s="50" t="s">
        <v>52</v>
      </c>
      <c r="W42" s="50" t="s">
        <v>52</v>
      </c>
      <c r="X42" s="50" t="s">
        <v>52</v>
      </c>
      <c r="Y42" s="50" t="s">
        <v>52</v>
      </c>
      <c r="Z42" s="50" t="s">
        <v>52</v>
      </c>
      <c r="AA42" s="50" t="s">
        <v>52</v>
      </c>
      <c r="AB42" s="50" t="s">
        <v>52</v>
      </c>
      <c r="AC42" s="50" t="s">
        <v>52</v>
      </c>
      <c r="AD42" s="50" t="s">
        <v>52</v>
      </c>
      <c r="AE42" s="50" t="s">
        <v>52</v>
      </c>
      <c r="AF42" s="50" t="s">
        <v>52</v>
      </c>
      <c r="AG42" s="50" t="s">
        <v>52</v>
      </c>
      <c r="AH42" s="50" t="s">
        <v>52</v>
      </c>
      <c r="AI42" s="50" t="s">
        <v>52</v>
      </c>
      <c r="AJ42" s="50" t="s">
        <v>52</v>
      </c>
      <c r="AK42" s="50" t="s">
        <v>52</v>
      </c>
      <c r="AL42" s="50" t="s">
        <v>52</v>
      </c>
      <c r="AM42" s="50" t="s">
        <v>52</v>
      </c>
    </row>
    <row r="43" customFormat="false" ht="31.5" hidden="false" customHeight="false" outlineLevel="0" collapsed="false">
      <c r="A43" s="38" t="s">
        <v>98</v>
      </c>
      <c r="B43" s="39" t="s">
        <v>99</v>
      </c>
      <c r="C43" s="40" t="s">
        <v>51</v>
      </c>
      <c r="D43" s="40" t="s">
        <v>52</v>
      </c>
      <c r="E43" s="40" t="s">
        <v>52</v>
      </c>
      <c r="F43" s="40" t="s">
        <v>52</v>
      </c>
      <c r="G43" s="40" t="s">
        <v>52</v>
      </c>
      <c r="H43" s="60" t="s">
        <v>52</v>
      </c>
      <c r="I43" s="60" t="s">
        <v>52</v>
      </c>
      <c r="J43" s="41" t="str">
        <f aca="false">J44</f>
        <v>нд</v>
      </c>
      <c r="K43" s="61" t="n">
        <f aca="false">K44</f>
        <v>174.005557237288</v>
      </c>
      <c r="L43" s="61" t="n">
        <v>0</v>
      </c>
      <c r="M43" s="61" t="n">
        <f aca="false">M44</f>
        <v>21.3572085923729</v>
      </c>
      <c r="N43" s="61" t="n">
        <f aca="false">N44</f>
        <v>123.61544959661</v>
      </c>
      <c r="O43" s="61" t="n">
        <f aca="false">O44</f>
        <v>29.03286515</v>
      </c>
      <c r="P43" s="60" t="n">
        <f aca="false">P44</f>
        <v>121.257</v>
      </c>
      <c r="Q43" s="60" t="n">
        <f aca="false">Q44</f>
        <v>0</v>
      </c>
      <c r="R43" s="60" t="n">
        <f aca="false">R44</f>
        <v>42.43995</v>
      </c>
      <c r="S43" s="60" t="n">
        <f aca="false">S44</f>
        <v>72.7542</v>
      </c>
      <c r="T43" s="60" t="n">
        <f aca="false">T44</f>
        <v>6.06285</v>
      </c>
      <c r="U43" s="60" t="s">
        <v>52</v>
      </c>
      <c r="V43" s="60" t="str">
        <f aca="false">V44</f>
        <v>нд</v>
      </c>
      <c r="W43" s="60" t="s">
        <v>52</v>
      </c>
      <c r="X43" s="61" t="n">
        <f aca="false">AK43</f>
        <v>174.005557237288</v>
      </c>
      <c r="Y43" s="60" t="s">
        <v>52</v>
      </c>
      <c r="Z43" s="61" t="n">
        <f aca="false">AL43</f>
        <v>121.257</v>
      </c>
      <c r="AA43" s="41" t="n">
        <f aca="false">AA44</f>
        <v>36.13</v>
      </c>
      <c r="AB43" s="41" t="n">
        <f aca="false">AB44</f>
        <v>33.536</v>
      </c>
      <c r="AC43" s="42" t="n">
        <f aca="false">AC44</f>
        <v>33.698</v>
      </c>
      <c r="AD43" s="41" t="n">
        <f aca="false">AD44</f>
        <v>0</v>
      </c>
      <c r="AE43" s="42" t="n">
        <f aca="false">AE44</f>
        <v>60.2652542372881</v>
      </c>
      <c r="AF43" s="41" t="n">
        <f aca="false">AF44</f>
        <v>0</v>
      </c>
      <c r="AG43" s="41" t="n">
        <f aca="false">AG44</f>
        <v>35.217303</v>
      </c>
      <c r="AH43" s="42" t="n">
        <f aca="false">AH44</f>
        <v>76.835</v>
      </c>
      <c r="AI43" s="41" t="n">
        <f aca="false">AI44</f>
        <v>44.825</v>
      </c>
      <c r="AJ43" s="42" t="n">
        <f aca="false">AJ44</f>
        <v>44.422</v>
      </c>
      <c r="AK43" s="61" t="n">
        <f aca="false">AK44</f>
        <v>174.005557237288</v>
      </c>
      <c r="AL43" s="61" t="n">
        <f aca="false">AL44</f>
        <v>121.257</v>
      </c>
      <c r="AM43" s="40" t="s">
        <v>52</v>
      </c>
    </row>
    <row r="44" customFormat="false" ht="39.55" hidden="false" customHeight="false" outlineLevel="0" collapsed="false">
      <c r="A44" s="43" t="s">
        <v>100</v>
      </c>
      <c r="B44" s="44" t="s">
        <v>101</v>
      </c>
      <c r="C44" s="45" t="s">
        <v>51</v>
      </c>
      <c r="D44" s="45" t="s">
        <v>52</v>
      </c>
      <c r="E44" s="45" t="s">
        <v>52</v>
      </c>
      <c r="F44" s="45" t="s">
        <v>52</v>
      </c>
      <c r="G44" s="45" t="s">
        <v>52</v>
      </c>
      <c r="H44" s="46" t="s">
        <v>52</v>
      </c>
      <c r="I44" s="46" t="s">
        <v>52</v>
      </c>
      <c r="J44" s="46" t="str">
        <f aca="false">J45</f>
        <v>нд</v>
      </c>
      <c r="K44" s="47" t="n">
        <f aca="false">K45+K58</f>
        <v>174.005557237288</v>
      </c>
      <c r="L44" s="47" t="n">
        <f aca="false">L45+L58</f>
        <v>0</v>
      </c>
      <c r="M44" s="47" t="n">
        <f aca="false">M45+M58</f>
        <v>21.3572085923729</v>
      </c>
      <c r="N44" s="47" t="n">
        <f aca="false">N45+N58</f>
        <v>123.61544959661</v>
      </c>
      <c r="O44" s="47" t="n">
        <f aca="false">O45+O58</f>
        <v>29.03286515</v>
      </c>
      <c r="P44" s="46" t="n">
        <f aca="false">P45</f>
        <v>121.257</v>
      </c>
      <c r="Q44" s="46" t="n">
        <f aca="false">Q45</f>
        <v>0</v>
      </c>
      <c r="R44" s="46" t="n">
        <f aca="false">R45</f>
        <v>42.43995</v>
      </c>
      <c r="S44" s="46" t="n">
        <f aca="false">S45</f>
        <v>72.7542</v>
      </c>
      <c r="T44" s="46" t="n">
        <f aca="false">T45</f>
        <v>6.06285</v>
      </c>
      <c r="U44" s="46" t="s">
        <v>52</v>
      </c>
      <c r="V44" s="46" t="str">
        <f aca="false">V45</f>
        <v>нд</v>
      </c>
      <c r="W44" s="46" t="s">
        <v>52</v>
      </c>
      <c r="X44" s="47" t="n">
        <f aca="false">AK44</f>
        <v>174.005557237288</v>
      </c>
      <c r="Y44" s="46" t="s">
        <v>52</v>
      </c>
      <c r="Z44" s="47" t="n">
        <f aca="false">AL44</f>
        <v>121.257</v>
      </c>
      <c r="AA44" s="46" t="n">
        <f aca="false">AA58</f>
        <v>36.13</v>
      </c>
      <c r="AB44" s="46" t="n">
        <f aca="false">AB58</f>
        <v>33.536</v>
      </c>
      <c r="AC44" s="47" t="n">
        <f aca="false">AC45</f>
        <v>33.698</v>
      </c>
      <c r="AD44" s="46" t="n">
        <f aca="false">AD45</f>
        <v>0</v>
      </c>
      <c r="AE44" s="47" t="n">
        <f aca="false">AE45+AE58</f>
        <v>60.2652542372881</v>
      </c>
      <c r="AF44" s="46" t="n">
        <f aca="false">AF45</f>
        <v>0</v>
      </c>
      <c r="AG44" s="46" t="n">
        <f aca="false">AG45</f>
        <v>35.217303</v>
      </c>
      <c r="AH44" s="47" t="n">
        <f aca="false">AH45</f>
        <v>76.835</v>
      </c>
      <c r="AI44" s="46" t="n">
        <f aca="false">AI45</f>
        <v>44.825</v>
      </c>
      <c r="AJ44" s="47" t="n">
        <f aca="false">AJ45</f>
        <v>44.422</v>
      </c>
      <c r="AK44" s="47" t="n">
        <f aca="false">AK45+AK58</f>
        <v>174.005557237288</v>
      </c>
      <c r="AL44" s="47" t="n">
        <f aca="false">AL45</f>
        <v>121.257</v>
      </c>
      <c r="AM44" s="45" t="s">
        <v>52</v>
      </c>
    </row>
    <row r="45" customFormat="false" ht="26.85" hidden="false" customHeight="false" outlineLevel="0" collapsed="false">
      <c r="A45" s="48" t="s">
        <v>102</v>
      </c>
      <c r="B45" s="49" t="s">
        <v>103</v>
      </c>
      <c r="C45" s="50" t="s">
        <v>51</v>
      </c>
      <c r="D45" s="50" t="s">
        <v>52</v>
      </c>
      <c r="E45" s="50" t="s">
        <v>52</v>
      </c>
      <c r="F45" s="50" t="s">
        <v>52</v>
      </c>
      <c r="G45" s="50" t="s">
        <v>52</v>
      </c>
      <c r="H45" s="50" t="s">
        <v>52</v>
      </c>
      <c r="I45" s="50" t="s">
        <v>52</v>
      </c>
      <c r="J45" s="50" t="s">
        <v>52</v>
      </c>
      <c r="K45" s="62" t="n">
        <f aca="false">K46+K47+K48+K49+K50+K51+K52+K53</f>
        <v>145.733523338983</v>
      </c>
      <c r="L45" s="63" t="n">
        <f aca="false">L46+L47+L48+L49+L50+L51+L52+L53</f>
        <v>0</v>
      </c>
      <c r="M45" s="64" t="n">
        <f aca="false">M46+M47+M48+M49+M50+M51+M52+M53</f>
        <v>21.3572085923729</v>
      </c>
      <c r="N45" s="64" t="n">
        <f aca="false">N46+N47+N48+N49+N50+N51+N52+N53</f>
        <v>123.61544959661</v>
      </c>
      <c r="O45" s="64" t="n">
        <f aca="false">O46+O47+O48+O49+O50+O51+O52+O53</f>
        <v>0.76086515</v>
      </c>
      <c r="P45" s="64" t="n">
        <f aca="false">P46+P47+P48+P49+P50+P51+P52+P53</f>
        <v>121.257</v>
      </c>
      <c r="Q45" s="63" t="n">
        <f aca="false">Q46+Q47+Q48+Q49+Q50+Q51+Q52+Q53</f>
        <v>0</v>
      </c>
      <c r="R45" s="63" t="n">
        <f aca="false">R46+R47+R48+R49+R50+R51+R52+R53</f>
        <v>42.43995</v>
      </c>
      <c r="S45" s="63" t="n">
        <f aca="false">S46+S47+S48+S49+S50+S51+S52+S53</f>
        <v>72.7542</v>
      </c>
      <c r="T45" s="63" t="n">
        <f aca="false">T46+T47+T48+T49+T50+T51+T52+T53</f>
        <v>6.06285</v>
      </c>
      <c r="U45" s="50" t="s">
        <v>52</v>
      </c>
      <c r="V45" s="50" t="s">
        <v>52</v>
      </c>
      <c r="W45" s="50" t="s">
        <v>52</v>
      </c>
      <c r="X45" s="62" t="n">
        <f aca="false">AK45</f>
        <v>145.733523338983</v>
      </c>
      <c r="Y45" s="50" t="s">
        <v>52</v>
      </c>
      <c r="Z45" s="62" t="n">
        <f aca="false">AL45</f>
        <v>121.257</v>
      </c>
      <c r="AA45" s="50" t="s">
        <v>52</v>
      </c>
      <c r="AB45" s="50" t="s">
        <v>52</v>
      </c>
      <c r="AC45" s="62" t="n">
        <f aca="false">AC46+AC47+AC48+AC49+AC51+AC52+AC53</f>
        <v>33.698</v>
      </c>
      <c r="AD45" s="63" t="n">
        <f aca="false">AD46+AD47+AD48+AD49+AD51+AD52</f>
        <v>0</v>
      </c>
      <c r="AE45" s="62" t="n">
        <f aca="false">AE46+AE47+AE48+AE49+AE51+AE52</f>
        <v>31.9932203389831</v>
      </c>
      <c r="AF45" s="63" t="n">
        <f aca="false">AF46+AF47+AF48+AF49+AF51+AF52+AF53</f>
        <v>0</v>
      </c>
      <c r="AG45" s="63" t="n">
        <f aca="false">AG46+AG47+AG48+AG49+AG51+AG52+AG53+AG50</f>
        <v>35.217303</v>
      </c>
      <c r="AH45" s="62" t="n">
        <f aca="false">AH46+AH47+AH48+AH49+AH51+AH52+AH53</f>
        <v>76.835</v>
      </c>
      <c r="AI45" s="63" t="n">
        <f aca="false">AI46+AI47+AI48+AI49+AI51+AI52+AI53</f>
        <v>44.825</v>
      </c>
      <c r="AJ45" s="62" t="n">
        <f aca="false">AJ46+AJ47+AJ48+AJ49+AJ51+AJ52+AJ53</f>
        <v>44.422</v>
      </c>
      <c r="AK45" s="62" t="n">
        <f aca="false">AK46+AK47+AK48+AK49+AK51+AK52+AK53+AK50</f>
        <v>145.733523338983</v>
      </c>
      <c r="AL45" s="62" t="n">
        <f aca="false">AL46+AL47+AL48+AL49+AL51+AL52+AL53</f>
        <v>121.257</v>
      </c>
      <c r="AM45" s="50" t="s">
        <v>52</v>
      </c>
    </row>
    <row r="46" customFormat="false" ht="39.55" hidden="false" customHeight="false" outlineLevel="0" collapsed="false">
      <c r="A46" s="65" t="s">
        <v>102</v>
      </c>
      <c r="B46" s="54" t="s">
        <v>104</v>
      </c>
      <c r="C46" s="66" t="s">
        <v>51</v>
      </c>
      <c r="D46" s="17" t="s">
        <v>105</v>
      </c>
      <c r="E46" s="17" t="n">
        <v>2016</v>
      </c>
      <c r="F46" s="17" t="n">
        <v>2016</v>
      </c>
      <c r="G46" s="17" t="s">
        <v>52</v>
      </c>
      <c r="H46" s="17" t="s">
        <v>52</v>
      </c>
      <c r="I46" s="17" t="s">
        <v>52</v>
      </c>
      <c r="J46" s="55" t="n">
        <v>0</v>
      </c>
      <c r="K46" s="57" t="n">
        <f aca="false">AK46</f>
        <v>13.698</v>
      </c>
      <c r="L46" s="57" t="n">
        <v>0</v>
      </c>
      <c r="M46" s="57" t="n">
        <v>3.632</v>
      </c>
      <c r="N46" s="57" t="n">
        <v>10.066</v>
      </c>
      <c r="O46" s="57" t="n">
        <v>0</v>
      </c>
      <c r="P46" s="57" t="n">
        <f aca="false">AL46</f>
        <v>0</v>
      </c>
      <c r="Q46" s="57" t="n">
        <v>0</v>
      </c>
      <c r="R46" s="57" t="n">
        <v>0</v>
      </c>
      <c r="S46" s="57" t="n">
        <v>0</v>
      </c>
      <c r="T46" s="57" t="n">
        <v>0</v>
      </c>
      <c r="U46" s="67" t="s">
        <v>52</v>
      </c>
      <c r="V46" s="67" t="s">
        <v>52</v>
      </c>
      <c r="W46" s="67" t="s">
        <v>52</v>
      </c>
      <c r="X46" s="67" t="n">
        <f aca="false">AK46</f>
        <v>13.698</v>
      </c>
      <c r="Y46" s="67" t="s">
        <v>52</v>
      </c>
      <c r="Z46" s="67" t="n">
        <f aca="false">AL46</f>
        <v>0</v>
      </c>
      <c r="AA46" s="67" t="s">
        <v>52</v>
      </c>
      <c r="AB46" s="67" t="s">
        <v>52</v>
      </c>
      <c r="AC46" s="57" t="n">
        <f aca="false">13.698</f>
        <v>13.698</v>
      </c>
      <c r="AD46" s="57" t="n">
        <v>0</v>
      </c>
      <c r="AE46" s="57" t="n">
        <v>0</v>
      </c>
      <c r="AF46" s="57" t="n">
        <v>0</v>
      </c>
      <c r="AG46" s="57" t="n">
        <v>0</v>
      </c>
      <c r="AH46" s="57" t="n">
        <v>0</v>
      </c>
      <c r="AI46" s="57" t="n">
        <v>0</v>
      </c>
      <c r="AJ46" s="57" t="n">
        <v>0</v>
      </c>
      <c r="AK46" s="57" t="n">
        <f aca="false">AC46</f>
        <v>13.698</v>
      </c>
      <c r="AL46" s="55" t="n">
        <v>0</v>
      </c>
      <c r="AM46" s="17" t="s">
        <v>52</v>
      </c>
    </row>
    <row r="47" customFormat="false" ht="26.85" hidden="false" customHeight="false" outlineLevel="0" collapsed="false">
      <c r="A47" s="65" t="s">
        <v>102</v>
      </c>
      <c r="B47" s="54" t="s">
        <v>106</v>
      </c>
      <c r="C47" s="66" t="s">
        <v>51</v>
      </c>
      <c r="D47" s="17" t="s">
        <v>105</v>
      </c>
      <c r="E47" s="17" t="n">
        <v>2016</v>
      </c>
      <c r="F47" s="17" t="n">
        <v>2016</v>
      </c>
      <c r="G47" s="17" t="s">
        <v>52</v>
      </c>
      <c r="H47" s="17" t="s">
        <v>52</v>
      </c>
      <c r="I47" s="17" t="s">
        <v>52</v>
      </c>
      <c r="J47" s="55" t="n">
        <v>0</v>
      </c>
      <c r="K47" s="57" t="n">
        <f aca="false">AK47</f>
        <v>20</v>
      </c>
      <c r="L47" s="57" t="n">
        <v>0</v>
      </c>
      <c r="M47" s="57" t="n">
        <v>0</v>
      </c>
      <c r="N47" s="57" t="n">
        <v>20</v>
      </c>
      <c r="O47" s="57" t="n">
        <v>0</v>
      </c>
      <c r="P47" s="57" t="n">
        <f aca="false">AL47</f>
        <v>0</v>
      </c>
      <c r="Q47" s="57" t="n">
        <v>0</v>
      </c>
      <c r="R47" s="57" t="n">
        <v>0</v>
      </c>
      <c r="S47" s="57" t="n">
        <v>0</v>
      </c>
      <c r="T47" s="57" t="n">
        <v>0</v>
      </c>
      <c r="U47" s="67" t="s">
        <v>52</v>
      </c>
      <c r="V47" s="67" t="s">
        <v>52</v>
      </c>
      <c r="W47" s="67" t="s">
        <v>52</v>
      </c>
      <c r="X47" s="67" t="n">
        <f aca="false">AK47</f>
        <v>20</v>
      </c>
      <c r="Y47" s="67" t="s">
        <v>52</v>
      </c>
      <c r="Z47" s="67" t="n">
        <f aca="false">AL47</f>
        <v>0</v>
      </c>
      <c r="AA47" s="67" t="s">
        <v>52</v>
      </c>
      <c r="AB47" s="67" t="s">
        <v>52</v>
      </c>
      <c r="AC47" s="57" t="n">
        <f aca="false">20</f>
        <v>20</v>
      </c>
      <c r="AD47" s="57" t="n">
        <v>0</v>
      </c>
      <c r="AE47" s="57" t="n">
        <v>0</v>
      </c>
      <c r="AF47" s="57" t="n">
        <v>0</v>
      </c>
      <c r="AG47" s="57" t="n">
        <v>0</v>
      </c>
      <c r="AH47" s="57" t="n">
        <v>0</v>
      </c>
      <c r="AI47" s="57" t="n">
        <v>0</v>
      </c>
      <c r="AJ47" s="57" t="n">
        <v>0</v>
      </c>
      <c r="AK47" s="57" t="n">
        <f aca="false">AC47</f>
        <v>20</v>
      </c>
      <c r="AL47" s="55" t="n">
        <f aca="false">AH47+AJ47</f>
        <v>0</v>
      </c>
      <c r="AM47" s="17" t="s">
        <v>52</v>
      </c>
    </row>
    <row r="48" customFormat="false" ht="26.85" hidden="false" customHeight="false" outlineLevel="0" collapsed="false">
      <c r="A48" s="65" t="s">
        <v>102</v>
      </c>
      <c r="B48" s="54" t="s">
        <v>107</v>
      </c>
      <c r="C48" s="66" t="s">
        <v>108</v>
      </c>
      <c r="D48" s="17" t="s">
        <v>72</v>
      </c>
      <c r="E48" s="17" t="n">
        <v>2017</v>
      </c>
      <c r="F48" s="17" t="n">
        <v>2017</v>
      </c>
      <c r="G48" s="17" t="s">
        <v>109</v>
      </c>
      <c r="H48" s="17" t="s">
        <v>52</v>
      </c>
      <c r="I48" s="17" t="s">
        <v>52</v>
      </c>
      <c r="J48" s="55" t="n">
        <v>0</v>
      </c>
      <c r="K48" s="57" t="n">
        <f aca="false">AK48</f>
        <v>30.7194915254237</v>
      </c>
      <c r="L48" s="57" t="n">
        <v>0</v>
      </c>
      <c r="M48" s="57" t="n">
        <f aca="false">7.25/1.18</f>
        <v>6.14406779661017</v>
      </c>
      <c r="N48" s="57" t="n">
        <f aca="false">28.999/1.18</f>
        <v>24.5754237288136</v>
      </c>
      <c r="O48" s="57" t="n">
        <v>0</v>
      </c>
      <c r="P48" s="57" t="n">
        <f aca="false">AL48</f>
        <v>113.938</v>
      </c>
      <c r="Q48" s="57" t="n">
        <v>0</v>
      </c>
      <c r="R48" s="57" t="n">
        <f aca="false">P48*0.35</f>
        <v>39.8783</v>
      </c>
      <c r="S48" s="57" t="n">
        <f aca="false">P48*0.6</f>
        <v>68.3628</v>
      </c>
      <c r="T48" s="57" t="n">
        <f aca="false">P48*0.05</f>
        <v>5.6969</v>
      </c>
      <c r="U48" s="67" t="s">
        <v>52</v>
      </c>
      <c r="V48" s="67" t="s">
        <v>52</v>
      </c>
      <c r="W48" s="67" t="s">
        <v>52</v>
      </c>
      <c r="X48" s="67" t="n">
        <f aca="false">AK48</f>
        <v>30.7194915254237</v>
      </c>
      <c r="Y48" s="67" t="s">
        <v>52</v>
      </c>
      <c r="Z48" s="67" t="n">
        <f aca="false">AL48</f>
        <v>113.938</v>
      </c>
      <c r="AA48" s="67" t="s">
        <v>52</v>
      </c>
      <c r="AB48" s="67" t="s">
        <v>52</v>
      </c>
      <c r="AC48" s="57" t="n">
        <v>0</v>
      </c>
      <c r="AD48" s="57" t="n">
        <v>0</v>
      </c>
      <c r="AE48" s="57" t="n">
        <f aca="false">36.249/1.18</f>
        <v>30.7194915254237</v>
      </c>
      <c r="AF48" s="57" t="n">
        <v>0</v>
      </c>
      <c r="AG48" s="57" t="n">
        <v>0</v>
      </c>
      <c r="AH48" s="57" t="n">
        <v>71.635</v>
      </c>
      <c r="AI48" s="57" t="n">
        <v>0</v>
      </c>
      <c r="AJ48" s="57" t="n">
        <v>42.303</v>
      </c>
      <c r="AK48" s="57" t="n">
        <f aca="false">AE48</f>
        <v>30.7194915254237</v>
      </c>
      <c r="AL48" s="57" t="n">
        <f aca="false">AH48+AJ48</f>
        <v>113.938</v>
      </c>
      <c r="AM48" s="17" t="s">
        <v>110</v>
      </c>
      <c r="AN48" s="1" t="n">
        <f aca="false">AL48*1.18</f>
        <v>134.44684</v>
      </c>
    </row>
    <row r="49" customFormat="false" ht="39.55" hidden="false" customHeight="false" outlineLevel="0" collapsed="false">
      <c r="A49" s="65" t="s">
        <v>102</v>
      </c>
      <c r="B49" s="54" t="s">
        <v>111</v>
      </c>
      <c r="C49" s="66" t="s">
        <v>108</v>
      </c>
      <c r="D49" s="17" t="s">
        <v>112</v>
      </c>
      <c r="E49" s="17" t="n">
        <v>2017</v>
      </c>
      <c r="F49" s="17" t="n">
        <v>2017</v>
      </c>
      <c r="G49" s="55" t="s">
        <v>109</v>
      </c>
      <c r="H49" s="17" t="s">
        <v>52</v>
      </c>
      <c r="I49" s="17" t="s">
        <v>52</v>
      </c>
      <c r="J49" s="55" t="n">
        <v>0</v>
      </c>
      <c r="K49" s="57" t="n">
        <f aca="false">AK49</f>
        <v>1.27372881355932</v>
      </c>
      <c r="L49" s="57" t="n">
        <v>0</v>
      </c>
      <c r="M49" s="57" t="n">
        <f aca="false">0.301/1.18</f>
        <v>0.255084745762712</v>
      </c>
      <c r="N49" s="57" t="n">
        <f aca="false">1.202/1.18</f>
        <v>1.01864406779661</v>
      </c>
      <c r="O49" s="57" t="n">
        <v>0</v>
      </c>
      <c r="P49" s="57" t="n">
        <f aca="false">AL49</f>
        <v>7.319</v>
      </c>
      <c r="Q49" s="57" t="n">
        <v>0</v>
      </c>
      <c r="R49" s="57" t="n">
        <f aca="false">P49*0.35</f>
        <v>2.56165</v>
      </c>
      <c r="S49" s="57" t="n">
        <f aca="false">P49*0.6</f>
        <v>4.3914</v>
      </c>
      <c r="T49" s="57" t="n">
        <f aca="false">P49*0.05</f>
        <v>0.36595</v>
      </c>
      <c r="U49" s="67" t="s">
        <v>52</v>
      </c>
      <c r="V49" s="67" t="s">
        <v>52</v>
      </c>
      <c r="W49" s="67" t="s">
        <v>52</v>
      </c>
      <c r="X49" s="67" t="n">
        <f aca="false">AK49</f>
        <v>1.27372881355932</v>
      </c>
      <c r="Y49" s="67" t="s">
        <v>52</v>
      </c>
      <c r="Z49" s="67" t="n">
        <f aca="false">AL49</f>
        <v>7.319</v>
      </c>
      <c r="AA49" s="67" t="s">
        <v>52</v>
      </c>
      <c r="AB49" s="67" t="s">
        <v>52</v>
      </c>
      <c r="AC49" s="57" t="n">
        <v>0</v>
      </c>
      <c r="AD49" s="57" t="n">
        <v>0</v>
      </c>
      <c r="AE49" s="57" t="n">
        <f aca="false">1.503/1.18</f>
        <v>1.27372881355932</v>
      </c>
      <c r="AF49" s="57" t="n">
        <v>0</v>
      </c>
      <c r="AG49" s="57" t="n">
        <v>0</v>
      </c>
      <c r="AH49" s="57" t="n">
        <v>5.2</v>
      </c>
      <c r="AI49" s="57" t="n">
        <v>0</v>
      </c>
      <c r="AJ49" s="57" t="n">
        <v>2.119</v>
      </c>
      <c r="AK49" s="57" t="n">
        <f aca="false">AE49</f>
        <v>1.27372881355932</v>
      </c>
      <c r="AL49" s="55" t="n">
        <f aca="false">AH49+AJ49</f>
        <v>7.319</v>
      </c>
      <c r="AM49" s="17" t="s">
        <v>52</v>
      </c>
      <c r="AN49" s="1" t="n">
        <f aca="false">AL49*1.18</f>
        <v>8.63642</v>
      </c>
      <c r="AQ49" s="1" t="s">
        <v>113</v>
      </c>
    </row>
    <row r="50" customFormat="false" ht="39.55" hidden="false" customHeight="false" outlineLevel="0" collapsed="false">
      <c r="A50" s="65" t="s">
        <v>102</v>
      </c>
      <c r="B50" s="54" t="s">
        <v>114</v>
      </c>
      <c r="C50" s="66" t="s">
        <v>51</v>
      </c>
      <c r="D50" s="17" t="s">
        <v>72</v>
      </c>
      <c r="E50" s="17" t="n">
        <v>2018</v>
      </c>
      <c r="F50" s="17" t="n">
        <v>2018</v>
      </c>
      <c r="G50" s="55" t="n">
        <v>0</v>
      </c>
      <c r="H50" s="17" t="s">
        <v>52</v>
      </c>
      <c r="I50" s="17" t="s">
        <v>52</v>
      </c>
      <c r="J50" s="55" t="n">
        <v>0</v>
      </c>
      <c r="K50" s="57" t="n">
        <f aca="false">AK50</f>
        <v>15.217303</v>
      </c>
      <c r="L50" s="57" t="n">
        <v>0</v>
      </c>
      <c r="M50" s="57" t="n">
        <f aca="false">K50*0.35</f>
        <v>5.32605605</v>
      </c>
      <c r="N50" s="57" t="n">
        <f aca="false">K50*0.6</f>
        <v>9.1303818</v>
      </c>
      <c r="O50" s="57" t="n">
        <f aca="false">K50*0.05</f>
        <v>0.76086515</v>
      </c>
      <c r="P50" s="57" t="n">
        <f aca="false">AL50</f>
        <v>0</v>
      </c>
      <c r="Q50" s="57" t="n">
        <v>0</v>
      </c>
      <c r="R50" s="57" t="n">
        <v>0</v>
      </c>
      <c r="S50" s="57" t="n">
        <v>0</v>
      </c>
      <c r="T50" s="57" t="n">
        <v>0</v>
      </c>
      <c r="U50" s="67" t="s">
        <v>52</v>
      </c>
      <c r="V50" s="67" t="s">
        <v>52</v>
      </c>
      <c r="W50" s="67" t="s">
        <v>52</v>
      </c>
      <c r="X50" s="67" t="n">
        <f aca="false">AK50</f>
        <v>15.217303</v>
      </c>
      <c r="Y50" s="67" t="s">
        <v>52</v>
      </c>
      <c r="Z50" s="67" t="n">
        <f aca="false">AL50</f>
        <v>0</v>
      </c>
      <c r="AA50" s="67" t="s">
        <v>52</v>
      </c>
      <c r="AB50" s="67" t="s">
        <v>52</v>
      </c>
      <c r="AC50" s="57" t="n">
        <v>0</v>
      </c>
      <c r="AD50" s="57" t="n">
        <v>0</v>
      </c>
      <c r="AE50" s="57" t="n">
        <v>0</v>
      </c>
      <c r="AF50" s="57" t="n">
        <v>0</v>
      </c>
      <c r="AG50" s="57" t="n">
        <v>15.217303</v>
      </c>
      <c r="AH50" s="57" t="n">
        <v>0</v>
      </c>
      <c r="AI50" s="57" t="n">
        <v>0</v>
      </c>
      <c r="AJ50" s="57" t="n">
        <v>0</v>
      </c>
      <c r="AK50" s="57" t="n">
        <f aca="false">AG50</f>
        <v>15.217303</v>
      </c>
      <c r="AL50" s="55" t="n">
        <f aca="false">AH50+AJ50</f>
        <v>0</v>
      </c>
      <c r="AM50" s="17" t="s">
        <v>115</v>
      </c>
      <c r="AN50" s="1" t="n">
        <f aca="false">AL50*1.18</f>
        <v>0</v>
      </c>
    </row>
    <row r="51" customFormat="false" ht="39.55" hidden="false" customHeight="false" outlineLevel="0" collapsed="false">
      <c r="A51" s="65" t="s">
        <v>102</v>
      </c>
      <c r="B51" s="54" t="s">
        <v>116</v>
      </c>
      <c r="C51" s="66" t="s">
        <v>51</v>
      </c>
      <c r="D51" s="17" t="s">
        <v>72</v>
      </c>
      <c r="E51" s="17" t="n">
        <v>2018</v>
      </c>
      <c r="F51" s="17" t="n">
        <v>2018</v>
      </c>
      <c r="G51" s="55" t="n">
        <v>0</v>
      </c>
      <c r="H51" s="17" t="s">
        <v>52</v>
      </c>
      <c r="I51" s="17" t="s">
        <v>52</v>
      </c>
      <c r="J51" s="55" t="n">
        <v>0</v>
      </c>
      <c r="K51" s="57" t="n">
        <f aca="false">AK51</f>
        <v>20</v>
      </c>
      <c r="L51" s="57" t="n">
        <v>0</v>
      </c>
      <c r="M51" s="57" t="n">
        <v>0</v>
      </c>
      <c r="N51" s="57" t="n">
        <v>20</v>
      </c>
      <c r="O51" s="57" t="n">
        <v>0</v>
      </c>
      <c r="P51" s="57" t="n">
        <f aca="false">AL51</f>
        <v>0</v>
      </c>
      <c r="Q51" s="57" t="n">
        <v>0</v>
      </c>
      <c r="R51" s="57" t="n">
        <v>0</v>
      </c>
      <c r="S51" s="57" t="n">
        <v>0</v>
      </c>
      <c r="T51" s="57" t="n">
        <v>0</v>
      </c>
      <c r="U51" s="67" t="s">
        <v>52</v>
      </c>
      <c r="V51" s="67" t="s">
        <v>52</v>
      </c>
      <c r="W51" s="67" t="s">
        <v>52</v>
      </c>
      <c r="X51" s="67" t="n">
        <f aca="false">AK51</f>
        <v>20</v>
      </c>
      <c r="Y51" s="67" t="s">
        <v>52</v>
      </c>
      <c r="Z51" s="67" t="n">
        <f aca="false">AL51</f>
        <v>0</v>
      </c>
      <c r="AA51" s="67" t="s">
        <v>52</v>
      </c>
      <c r="AB51" s="67" t="s">
        <v>52</v>
      </c>
      <c r="AC51" s="57" t="n">
        <v>0</v>
      </c>
      <c r="AD51" s="57" t="n">
        <v>0</v>
      </c>
      <c r="AE51" s="57" t="n">
        <v>0</v>
      </c>
      <c r="AF51" s="57" t="n">
        <v>0</v>
      </c>
      <c r="AG51" s="57" t="n">
        <v>20</v>
      </c>
      <c r="AH51" s="57" t="n">
        <v>0</v>
      </c>
      <c r="AI51" s="57" t="n">
        <v>0</v>
      </c>
      <c r="AJ51" s="57" t="n">
        <v>0</v>
      </c>
      <c r="AK51" s="57" t="n">
        <f aca="false">AG51</f>
        <v>20</v>
      </c>
      <c r="AL51" s="55" t="n">
        <f aca="false">AH51+AJ51</f>
        <v>0</v>
      </c>
      <c r="AM51" s="17" t="s">
        <v>115</v>
      </c>
      <c r="AN51" s="1" t="n">
        <f aca="false">AL51*1.18</f>
        <v>0</v>
      </c>
    </row>
    <row r="52" customFormat="false" ht="39.55" hidden="false" customHeight="false" outlineLevel="0" collapsed="false">
      <c r="A52" s="65" t="s">
        <v>102</v>
      </c>
      <c r="B52" s="54" t="s">
        <v>117</v>
      </c>
      <c r="C52" s="66" t="s">
        <v>118</v>
      </c>
      <c r="D52" s="17" t="s">
        <v>72</v>
      </c>
      <c r="E52" s="17" t="n">
        <v>2019</v>
      </c>
      <c r="F52" s="17" t="n">
        <v>2019</v>
      </c>
      <c r="G52" s="17" t="s">
        <v>52</v>
      </c>
      <c r="H52" s="17" t="s">
        <v>52</v>
      </c>
      <c r="I52" s="17" t="s">
        <v>52</v>
      </c>
      <c r="J52" s="55" t="n">
        <v>0</v>
      </c>
      <c r="K52" s="57" t="n">
        <f aca="false">AK52</f>
        <v>23.489</v>
      </c>
      <c r="L52" s="57" t="n">
        <v>0</v>
      </c>
      <c r="M52" s="57" t="n">
        <v>6</v>
      </c>
      <c r="N52" s="57" t="n">
        <v>17.489</v>
      </c>
      <c r="O52" s="57" t="n">
        <v>0</v>
      </c>
      <c r="P52" s="57" t="n">
        <f aca="false">AL52</f>
        <v>0</v>
      </c>
      <c r="Q52" s="57" t="n">
        <v>0</v>
      </c>
      <c r="R52" s="57" t="n">
        <v>0</v>
      </c>
      <c r="S52" s="57" t="n">
        <v>0</v>
      </c>
      <c r="T52" s="57" t="n">
        <v>0</v>
      </c>
      <c r="U52" s="67" t="s">
        <v>52</v>
      </c>
      <c r="V52" s="67" t="s">
        <v>52</v>
      </c>
      <c r="W52" s="67" t="s">
        <v>52</v>
      </c>
      <c r="X52" s="67" t="n">
        <f aca="false">AK52</f>
        <v>23.489</v>
      </c>
      <c r="Y52" s="67" t="s">
        <v>52</v>
      </c>
      <c r="Z52" s="67" t="n">
        <f aca="false">AL52</f>
        <v>0</v>
      </c>
      <c r="AA52" s="67" t="s">
        <v>52</v>
      </c>
      <c r="AB52" s="67" t="s">
        <v>52</v>
      </c>
      <c r="AC52" s="57" t="n">
        <v>0</v>
      </c>
      <c r="AD52" s="57" t="n">
        <v>0</v>
      </c>
      <c r="AE52" s="57" t="n">
        <v>0</v>
      </c>
      <c r="AF52" s="57" t="n">
        <v>0</v>
      </c>
      <c r="AG52" s="57" t="n">
        <v>0</v>
      </c>
      <c r="AH52" s="57" t="n">
        <v>0</v>
      </c>
      <c r="AI52" s="57" t="n">
        <v>23.489</v>
      </c>
      <c r="AJ52" s="57" t="n">
        <v>0</v>
      </c>
      <c r="AK52" s="57" t="n">
        <f aca="false">AI52</f>
        <v>23.489</v>
      </c>
      <c r="AL52" s="55" t="n">
        <f aca="false">AH52+AJ52</f>
        <v>0</v>
      </c>
      <c r="AM52" s="17" t="s">
        <v>119</v>
      </c>
      <c r="AN52" s="1" t="n">
        <f aca="false">AL52*1.18</f>
        <v>0</v>
      </c>
    </row>
    <row r="53" customFormat="false" ht="26.85" hidden="false" customHeight="false" outlineLevel="0" collapsed="false">
      <c r="A53" s="65" t="s">
        <v>102</v>
      </c>
      <c r="B53" s="54" t="s">
        <v>120</v>
      </c>
      <c r="C53" s="66" t="s">
        <v>118</v>
      </c>
      <c r="D53" s="17" t="s">
        <v>72</v>
      </c>
      <c r="E53" s="17" t="n">
        <v>2019</v>
      </c>
      <c r="F53" s="17" t="n">
        <v>2019</v>
      </c>
      <c r="G53" s="17" t="s">
        <v>52</v>
      </c>
      <c r="H53" s="17" t="s">
        <v>52</v>
      </c>
      <c r="I53" s="17" t="s">
        <v>52</v>
      </c>
      <c r="J53" s="55" t="n">
        <v>0</v>
      </c>
      <c r="K53" s="57" t="n">
        <f aca="false">AK53</f>
        <v>21.336</v>
      </c>
      <c r="L53" s="57" t="n">
        <v>0</v>
      </c>
      <c r="M53" s="57" t="n">
        <v>0</v>
      </c>
      <c r="N53" s="57" t="n">
        <v>21.336</v>
      </c>
      <c r="O53" s="57" t="n">
        <v>0</v>
      </c>
      <c r="P53" s="57" t="n">
        <f aca="false">AL53</f>
        <v>0</v>
      </c>
      <c r="Q53" s="57" t="n">
        <v>0</v>
      </c>
      <c r="R53" s="57" t="n">
        <v>0</v>
      </c>
      <c r="S53" s="57" t="n">
        <v>0</v>
      </c>
      <c r="T53" s="57" t="n">
        <v>0</v>
      </c>
      <c r="U53" s="67" t="s">
        <v>52</v>
      </c>
      <c r="V53" s="67" t="s">
        <v>52</v>
      </c>
      <c r="W53" s="67" t="s">
        <v>52</v>
      </c>
      <c r="X53" s="67" t="n">
        <f aca="false">AK53</f>
        <v>21.336</v>
      </c>
      <c r="Y53" s="67" t="s">
        <v>52</v>
      </c>
      <c r="Z53" s="67" t="n">
        <f aca="false">AL53</f>
        <v>0</v>
      </c>
      <c r="AA53" s="67" t="s">
        <v>52</v>
      </c>
      <c r="AB53" s="67" t="s">
        <v>52</v>
      </c>
      <c r="AC53" s="57" t="n">
        <v>0</v>
      </c>
      <c r="AD53" s="57" t="n">
        <v>0</v>
      </c>
      <c r="AE53" s="57" t="n">
        <v>0</v>
      </c>
      <c r="AF53" s="57" t="n">
        <v>0</v>
      </c>
      <c r="AG53" s="57" t="n">
        <v>0</v>
      </c>
      <c r="AH53" s="57" t="n">
        <v>0</v>
      </c>
      <c r="AI53" s="57" t="n">
        <v>21.336</v>
      </c>
      <c r="AJ53" s="57" t="n">
        <v>0</v>
      </c>
      <c r="AK53" s="57" t="n">
        <f aca="false">AI53</f>
        <v>21.336</v>
      </c>
      <c r="AL53" s="55" t="n">
        <f aca="false">AH53+AJ53</f>
        <v>0</v>
      </c>
      <c r="AM53" s="17" t="s">
        <v>119</v>
      </c>
      <c r="AN53" s="1" t="n">
        <f aca="false">AL53*1.18</f>
        <v>0</v>
      </c>
    </row>
    <row r="54" customFormat="false" ht="47.25" hidden="false" customHeight="false" outlineLevel="0" collapsed="false">
      <c r="A54" s="48" t="s">
        <v>121</v>
      </c>
      <c r="B54" s="49" t="s">
        <v>122</v>
      </c>
      <c r="C54" s="50" t="s">
        <v>51</v>
      </c>
      <c r="D54" s="50" t="s">
        <v>52</v>
      </c>
      <c r="E54" s="50" t="s">
        <v>52</v>
      </c>
      <c r="F54" s="50" t="s">
        <v>52</v>
      </c>
      <c r="G54" s="50" t="s">
        <v>52</v>
      </c>
      <c r="H54" s="50" t="s">
        <v>52</v>
      </c>
      <c r="I54" s="50" t="s">
        <v>52</v>
      </c>
      <c r="J54" s="50" t="s">
        <v>52</v>
      </c>
      <c r="K54" s="50" t="s">
        <v>52</v>
      </c>
      <c r="L54" s="50" t="s">
        <v>52</v>
      </c>
      <c r="M54" s="50" t="s">
        <v>52</v>
      </c>
      <c r="N54" s="50" t="s">
        <v>52</v>
      </c>
      <c r="O54" s="50" t="s">
        <v>52</v>
      </c>
      <c r="P54" s="50" t="s">
        <v>52</v>
      </c>
      <c r="Q54" s="50" t="s">
        <v>52</v>
      </c>
      <c r="R54" s="50" t="s">
        <v>52</v>
      </c>
      <c r="S54" s="50" t="s">
        <v>52</v>
      </c>
      <c r="T54" s="50" t="s">
        <v>52</v>
      </c>
      <c r="U54" s="50" t="s">
        <v>52</v>
      </c>
      <c r="V54" s="50" t="s">
        <v>52</v>
      </c>
      <c r="W54" s="50" t="s">
        <v>52</v>
      </c>
      <c r="X54" s="50" t="s">
        <v>52</v>
      </c>
      <c r="Y54" s="50" t="s">
        <v>52</v>
      </c>
      <c r="Z54" s="50" t="s">
        <v>52</v>
      </c>
      <c r="AA54" s="50" t="s">
        <v>52</v>
      </c>
      <c r="AB54" s="50" t="s">
        <v>52</v>
      </c>
      <c r="AC54" s="50" t="s">
        <v>52</v>
      </c>
      <c r="AD54" s="50" t="s">
        <v>52</v>
      </c>
      <c r="AE54" s="50" t="s">
        <v>52</v>
      </c>
      <c r="AF54" s="50" t="s">
        <v>52</v>
      </c>
      <c r="AG54" s="50" t="s">
        <v>52</v>
      </c>
      <c r="AH54" s="50" t="s">
        <v>52</v>
      </c>
      <c r="AI54" s="50" t="s">
        <v>52</v>
      </c>
      <c r="AJ54" s="50" t="s">
        <v>52</v>
      </c>
      <c r="AK54" s="50" t="s">
        <v>52</v>
      </c>
      <c r="AL54" s="50" t="s">
        <v>52</v>
      </c>
      <c r="AM54" s="50" t="s">
        <v>52</v>
      </c>
    </row>
    <row r="55" customFormat="false" ht="31.5" hidden="false" customHeight="false" outlineLevel="0" collapsed="false">
      <c r="A55" s="43" t="s">
        <v>123</v>
      </c>
      <c r="B55" s="44" t="s">
        <v>124</v>
      </c>
      <c r="C55" s="45" t="s">
        <v>51</v>
      </c>
      <c r="D55" s="45" t="s">
        <v>52</v>
      </c>
      <c r="E55" s="45" t="s">
        <v>52</v>
      </c>
      <c r="F55" s="45" t="s">
        <v>52</v>
      </c>
      <c r="G55" s="45" t="s">
        <v>52</v>
      </c>
      <c r="H55" s="45" t="s">
        <v>52</v>
      </c>
      <c r="I55" s="45" t="s">
        <v>52</v>
      </c>
      <c r="J55" s="45" t="s">
        <v>52</v>
      </c>
      <c r="K55" s="45" t="s">
        <v>52</v>
      </c>
      <c r="L55" s="45" t="s">
        <v>52</v>
      </c>
      <c r="M55" s="45" t="s">
        <v>52</v>
      </c>
      <c r="N55" s="45" t="s">
        <v>52</v>
      </c>
      <c r="O55" s="45" t="s">
        <v>52</v>
      </c>
      <c r="P55" s="45" t="s">
        <v>52</v>
      </c>
      <c r="Q55" s="45" t="s">
        <v>52</v>
      </c>
      <c r="R55" s="45" t="s">
        <v>52</v>
      </c>
      <c r="S55" s="45" t="s">
        <v>52</v>
      </c>
      <c r="T55" s="45" t="s">
        <v>52</v>
      </c>
      <c r="U55" s="45" t="s">
        <v>52</v>
      </c>
      <c r="V55" s="45" t="s">
        <v>52</v>
      </c>
      <c r="W55" s="45" t="s">
        <v>52</v>
      </c>
      <c r="X55" s="45" t="s">
        <v>52</v>
      </c>
      <c r="Y55" s="45" t="s">
        <v>52</v>
      </c>
      <c r="Z55" s="45" t="s">
        <v>52</v>
      </c>
      <c r="AA55" s="45" t="s">
        <v>52</v>
      </c>
      <c r="AB55" s="45" t="s">
        <v>52</v>
      </c>
      <c r="AC55" s="45" t="s">
        <v>52</v>
      </c>
      <c r="AD55" s="45" t="s">
        <v>52</v>
      </c>
      <c r="AE55" s="45" t="s">
        <v>52</v>
      </c>
      <c r="AF55" s="45" t="s">
        <v>52</v>
      </c>
      <c r="AG55" s="45" t="s">
        <v>52</v>
      </c>
      <c r="AH55" s="45" t="s">
        <v>52</v>
      </c>
      <c r="AI55" s="45" t="s">
        <v>52</v>
      </c>
      <c r="AJ55" s="45" t="s">
        <v>52</v>
      </c>
      <c r="AK55" s="45" t="s">
        <v>52</v>
      </c>
      <c r="AL55" s="45" t="s">
        <v>52</v>
      </c>
      <c r="AM55" s="45" t="s">
        <v>52</v>
      </c>
    </row>
    <row r="56" customFormat="false" ht="15.75" hidden="false" customHeight="false" outlineLevel="0" collapsed="false">
      <c r="A56" s="48" t="s">
        <v>125</v>
      </c>
      <c r="B56" s="49" t="s">
        <v>126</v>
      </c>
      <c r="C56" s="50" t="s">
        <v>51</v>
      </c>
      <c r="D56" s="50" t="s">
        <v>52</v>
      </c>
      <c r="E56" s="50" t="s">
        <v>52</v>
      </c>
      <c r="F56" s="50" t="s">
        <v>52</v>
      </c>
      <c r="G56" s="50" t="s">
        <v>52</v>
      </c>
      <c r="H56" s="50" t="s">
        <v>52</v>
      </c>
      <c r="I56" s="50" t="s">
        <v>52</v>
      </c>
      <c r="J56" s="50" t="s">
        <v>52</v>
      </c>
      <c r="K56" s="50" t="s">
        <v>52</v>
      </c>
      <c r="L56" s="50" t="s">
        <v>52</v>
      </c>
      <c r="M56" s="50" t="s">
        <v>52</v>
      </c>
      <c r="N56" s="50" t="s">
        <v>52</v>
      </c>
      <c r="O56" s="50" t="s">
        <v>52</v>
      </c>
      <c r="P56" s="50" t="s">
        <v>52</v>
      </c>
      <c r="Q56" s="50" t="s">
        <v>52</v>
      </c>
      <c r="R56" s="50" t="s">
        <v>52</v>
      </c>
      <c r="S56" s="50" t="s">
        <v>52</v>
      </c>
      <c r="T56" s="50" t="s">
        <v>52</v>
      </c>
      <c r="U56" s="50" t="s">
        <v>52</v>
      </c>
      <c r="V56" s="50" t="s">
        <v>52</v>
      </c>
      <c r="W56" s="50" t="s">
        <v>52</v>
      </c>
      <c r="X56" s="50" t="s">
        <v>52</v>
      </c>
      <c r="Y56" s="50" t="s">
        <v>52</v>
      </c>
      <c r="Z56" s="50" t="s">
        <v>52</v>
      </c>
      <c r="AA56" s="50" t="s">
        <v>52</v>
      </c>
      <c r="AB56" s="50" t="s">
        <v>52</v>
      </c>
      <c r="AC56" s="50" t="s">
        <v>52</v>
      </c>
      <c r="AD56" s="50" t="s">
        <v>52</v>
      </c>
      <c r="AE56" s="50" t="s">
        <v>52</v>
      </c>
      <c r="AF56" s="50" t="s">
        <v>52</v>
      </c>
      <c r="AG56" s="50" t="s">
        <v>52</v>
      </c>
      <c r="AH56" s="50" t="s">
        <v>52</v>
      </c>
      <c r="AI56" s="50" t="s">
        <v>52</v>
      </c>
      <c r="AJ56" s="50" t="s">
        <v>52</v>
      </c>
      <c r="AK56" s="50" t="s">
        <v>52</v>
      </c>
      <c r="AL56" s="50" t="s">
        <v>52</v>
      </c>
      <c r="AM56" s="50" t="s">
        <v>52</v>
      </c>
    </row>
    <row r="57" customFormat="false" ht="31.5" hidden="false" customHeight="false" outlineLevel="0" collapsed="false">
      <c r="A57" s="48" t="s">
        <v>127</v>
      </c>
      <c r="B57" s="49" t="s">
        <v>128</v>
      </c>
      <c r="C57" s="50" t="s">
        <v>51</v>
      </c>
      <c r="D57" s="50" t="s">
        <v>52</v>
      </c>
      <c r="E57" s="50" t="s">
        <v>52</v>
      </c>
      <c r="F57" s="50" t="s">
        <v>52</v>
      </c>
      <c r="G57" s="50" t="s">
        <v>52</v>
      </c>
      <c r="H57" s="50" t="s">
        <v>52</v>
      </c>
      <c r="I57" s="50" t="s">
        <v>52</v>
      </c>
      <c r="J57" s="50" t="s">
        <v>52</v>
      </c>
      <c r="K57" s="50" t="s">
        <v>52</v>
      </c>
      <c r="L57" s="50" t="s">
        <v>52</v>
      </c>
      <c r="M57" s="50" t="s">
        <v>52</v>
      </c>
      <c r="N57" s="50" t="s">
        <v>52</v>
      </c>
      <c r="O57" s="50" t="s">
        <v>52</v>
      </c>
      <c r="P57" s="50" t="s">
        <v>52</v>
      </c>
      <c r="Q57" s="50" t="s">
        <v>52</v>
      </c>
      <c r="R57" s="50" t="s">
        <v>52</v>
      </c>
      <c r="S57" s="50" t="s">
        <v>52</v>
      </c>
      <c r="T57" s="50" t="s">
        <v>52</v>
      </c>
      <c r="U57" s="50" t="s">
        <v>52</v>
      </c>
      <c r="V57" s="50" t="s">
        <v>52</v>
      </c>
      <c r="W57" s="50" t="s">
        <v>52</v>
      </c>
      <c r="X57" s="50" t="s">
        <v>52</v>
      </c>
      <c r="Y57" s="50" t="s">
        <v>52</v>
      </c>
      <c r="Z57" s="50" t="s">
        <v>52</v>
      </c>
      <c r="AA57" s="50" t="s">
        <v>52</v>
      </c>
      <c r="AB57" s="50" t="s">
        <v>52</v>
      </c>
      <c r="AC57" s="50" t="s">
        <v>52</v>
      </c>
      <c r="AD57" s="50" t="s">
        <v>52</v>
      </c>
      <c r="AE57" s="50" t="s">
        <v>52</v>
      </c>
      <c r="AF57" s="50" t="s">
        <v>52</v>
      </c>
      <c r="AG57" s="50" t="s">
        <v>52</v>
      </c>
      <c r="AH57" s="50" t="s">
        <v>52</v>
      </c>
      <c r="AI57" s="50" t="s">
        <v>52</v>
      </c>
      <c r="AJ57" s="50" t="s">
        <v>52</v>
      </c>
      <c r="AK57" s="50" t="s">
        <v>52</v>
      </c>
      <c r="AL57" s="50" t="s">
        <v>52</v>
      </c>
      <c r="AM57" s="50" t="s">
        <v>52</v>
      </c>
    </row>
    <row r="58" customFormat="false" ht="31.5" hidden="false" customHeight="false" outlineLevel="0" collapsed="false">
      <c r="A58" s="43" t="s">
        <v>129</v>
      </c>
      <c r="B58" s="44" t="s">
        <v>130</v>
      </c>
      <c r="C58" s="45" t="s">
        <v>51</v>
      </c>
      <c r="D58" s="45" t="s">
        <v>52</v>
      </c>
      <c r="E58" s="45" t="s">
        <v>52</v>
      </c>
      <c r="F58" s="45" t="s">
        <v>52</v>
      </c>
      <c r="G58" s="45" t="s">
        <v>52</v>
      </c>
      <c r="H58" s="46" t="s">
        <v>52</v>
      </c>
      <c r="I58" s="46" t="s">
        <v>52</v>
      </c>
      <c r="J58" s="46" t="n">
        <v>0</v>
      </c>
      <c r="K58" s="47" t="n">
        <f aca="false">K59</f>
        <v>28.2720338983051</v>
      </c>
      <c r="L58" s="46" t="n">
        <v>0</v>
      </c>
      <c r="M58" s="46" t="n">
        <v>0</v>
      </c>
      <c r="N58" s="46" t="n">
        <v>0</v>
      </c>
      <c r="O58" s="47" t="n">
        <f aca="false">O59</f>
        <v>28.272</v>
      </c>
      <c r="P58" s="46" t="n">
        <f aca="false">P59</f>
        <v>0</v>
      </c>
      <c r="Q58" s="46" t="n">
        <f aca="false">Q59</f>
        <v>0</v>
      </c>
      <c r="R58" s="46" t="n">
        <f aca="false">R59</f>
        <v>0</v>
      </c>
      <c r="S58" s="46" t="n">
        <f aca="false">S59</f>
        <v>0</v>
      </c>
      <c r="T58" s="46" t="n">
        <f aca="false">T59</f>
        <v>0</v>
      </c>
      <c r="U58" s="46" t="s">
        <v>52</v>
      </c>
      <c r="V58" s="46" t="n">
        <f aca="false">V59</f>
        <v>0</v>
      </c>
      <c r="W58" s="46" t="s">
        <v>52</v>
      </c>
      <c r="X58" s="47" t="n">
        <f aca="false">X59</f>
        <v>28.2720338983051</v>
      </c>
      <c r="Y58" s="46" t="s">
        <v>52</v>
      </c>
      <c r="Z58" s="46" t="n">
        <f aca="false">Z59</f>
        <v>0</v>
      </c>
      <c r="AA58" s="46" t="n">
        <f aca="false">AA59</f>
        <v>36.13</v>
      </c>
      <c r="AB58" s="46" t="n">
        <f aca="false">AB59</f>
        <v>33.536</v>
      </c>
      <c r="AC58" s="46" t="n">
        <f aca="false">AC59</f>
        <v>0</v>
      </c>
      <c r="AD58" s="46" t="n">
        <f aca="false">AD59</f>
        <v>0</v>
      </c>
      <c r="AE58" s="47" t="n">
        <f aca="false">AE59</f>
        <v>28.2720338983051</v>
      </c>
      <c r="AF58" s="46" t="n">
        <f aca="false">AF59</f>
        <v>0</v>
      </c>
      <c r="AG58" s="46" t="n">
        <f aca="false">AG59</f>
        <v>0</v>
      </c>
      <c r="AH58" s="46" t="n">
        <f aca="false">AH59</f>
        <v>0</v>
      </c>
      <c r="AI58" s="46" t="n">
        <f aca="false">AI59</f>
        <v>0</v>
      </c>
      <c r="AJ58" s="46" t="n">
        <f aca="false">AJ59</f>
        <v>0</v>
      </c>
      <c r="AK58" s="47" t="n">
        <f aca="false">AK59</f>
        <v>28.2720338983051</v>
      </c>
      <c r="AL58" s="46" t="n">
        <f aca="false">AL59</f>
        <v>0</v>
      </c>
      <c r="AM58" s="45" t="s">
        <v>52</v>
      </c>
    </row>
    <row r="59" customFormat="false" ht="31.5" hidden="false" customHeight="false" outlineLevel="0" collapsed="false">
      <c r="A59" s="48" t="s">
        <v>131</v>
      </c>
      <c r="B59" s="49" t="s">
        <v>132</v>
      </c>
      <c r="C59" s="50" t="s">
        <v>51</v>
      </c>
      <c r="D59" s="50" t="s">
        <v>52</v>
      </c>
      <c r="E59" s="50" t="s">
        <v>52</v>
      </c>
      <c r="F59" s="50" t="s">
        <v>52</v>
      </c>
      <c r="G59" s="50" t="s">
        <v>52</v>
      </c>
      <c r="H59" s="51" t="s">
        <v>52</v>
      </c>
      <c r="I59" s="51" t="s">
        <v>52</v>
      </c>
      <c r="J59" s="52" t="n">
        <v>0</v>
      </c>
      <c r="K59" s="53" t="n">
        <f aca="false">K60</f>
        <v>28.2720338983051</v>
      </c>
      <c r="L59" s="51" t="n">
        <v>0</v>
      </c>
      <c r="M59" s="51" t="n">
        <v>0</v>
      </c>
      <c r="N59" s="51" t="n">
        <v>0</v>
      </c>
      <c r="O59" s="53" t="n">
        <f aca="false">O60</f>
        <v>28.272</v>
      </c>
      <c r="P59" s="51" t="n">
        <v>0</v>
      </c>
      <c r="Q59" s="51" t="n">
        <v>0</v>
      </c>
      <c r="R59" s="51" t="n">
        <v>0</v>
      </c>
      <c r="S59" s="51" t="n">
        <v>0</v>
      </c>
      <c r="T59" s="51" t="n">
        <v>0</v>
      </c>
      <c r="U59" s="51" t="s">
        <v>52</v>
      </c>
      <c r="V59" s="51" t="n">
        <f aca="false">V60</f>
        <v>0</v>
      </c>
      <c r="W59" s="51" t="s">
        <v>52</v>
      </c>
      <c r="X59" s="53" t="n">
        <f aca="false">X60</f>
        <v>28.2720338983051</v>
      </c>
      <c r="Y59" s="51" t="s">
        <v>52</v>
      </c>
      <c r="Z59" s="51" t="n">
        <f aca="false">Z60</f>
        <v>0</v>
      </c>
      <c r="AA59" s="52" t="n">
        <f aca="false">AA60</f>
        <v>36.13</v>
      </c>
      <c r="AB59" s="52" t="n">
        <f aca="false">AB60</f>
        <v>33.536</v>
      </c>
      <c r="AC59" s="52" t="n">
        <f aca="false">AC60</f>
        <v>0</v>
      </c>
      <c r="AD59" s="52" t="n">
        <f aca="false">AD60</f>
        <v>0</v>
      </c>
      <c r="AE59" s="53" t="n">
        <f aca="false">AE60</f>
        <v>28.2720338983051</v>
      </c>
      <c r="AF59" s="52" t="n">
        <f aca="false">AF60</f>
        <v>0</v>
      </c>
      <c r="AG59" s="52" t="n">
        <f aca="false">AG60</f>
        <v>0</v>
      </c>
      <c r="AH59" s="52" t="n">
        <f aca="false">AH60</f>
        <v>0</v>
      </c>
      <c r="AI59" s="52" t="n">
        <f aca="false">AI60</f>
        <v>0</v>
      </c>
      <c r="AJ59" s="52" t="n">
        <f aca="false">AJ60</f>
        <v>0</v>
      </c>
      <c r="AK59" s="53" t="n">
        <f aca="false">AK60</f>
        <v>28.2720338983051</v>
      </c>
      <c r="AL59" s="52" t="n">
        <f aca="false">AL60</f>
        <v>0</v>
      </c>
      <c r="AM59" s="50" t="s">
        <v>52</v>
      </c>
    </row>
    <row r="60" customFormat="false" ht="15" hidden="false" customHeight="false" outlineLevel="0" collapsed="false">
      <c r="A60" s="17" t="s">
        <v>131</v>
      </c>
      <c r="B60" s="54" t="s">
        <v>133</v>
      </c>
      <c r="C60" s="66" t="s">
        <v>134</v>
      </c>
      <c r="D60" s="17" t="s">
        <v>112</v>
      </c>
      <c r="E60" s="17" t="n">
        <v>2015</v>
      </c>
      <c r="F60" s="17" t="n">
        <v>2017</v>
      </c>
      <c r="G60" s="17" t="s">
        <v>52</v>
      </c>
      <c r="H60" s="55" t="s">
        <v>52</v>
      </c>
      <c r="I60" s="55" t="s">
        <v>52</v>
      </c>
      <c r="J60" s="55" t="n">
        <v>0</v>
      </c>
      <c r="K60" s="56" t="n">
        <f aca="false">AK60</f>
        <v>28.2720338983051</v>
      </c>
      <c r="L60" s="55" t="n">
        <v>0</v>
      </c>
      <c r="M60" s="55" t="n">
        <v>0</v>
      </c>
      <c r="N60" s="55" t="n">
        <v>0</v>
      </c>
      <c r="O60" s="56" t="n">
        <v>28.272</v>
      </c>
      <c r="P60" s="55" t="n">
        <v>0</v>
      </c>
      <c r="Q60" s="55" t="n">
        <v>0</v>
      </c>
      <c r="R60" s="55" t="n">
        <v>0</v>
      </c>
      <c r="S60" s="55" t="n">
        <v>0</v>
      </c>
      <c r="T60" s="55" t="n">
        <v>0</v>
      </c>
      <c r="U60" s="58" t="s">
        <v>52</v>
      </c>
      <c r="V60" s="55" t="n">
        <v>0</v>
      </c>
      <c r="W60" s="58" t="s">
        <v>52</v>
      </c>
      <c r="X60" s="56" t="n">
        <f aca="false">AK60</f>
        <v>28.2720338983051</v>
      </c>
      <c r="Y60" s="58" t="s">
        <v>52</v>
      </c>
      <c r="Z60" s="55" t="n">
        <v>0</v>
      </c>
      <c r="AA60" s="55" t="n">
        <v>36.13</v>
      </c>
      <c r="AB60" s="55" t="n">
        <v>33.536</v>
      </c>
      <c r="AC60" s="55" t="n">
        <v>0</v>
      </c>
      <c r="AD60" s="55" t="n">
        <v>0</v>
      </c>
      <c r="AE60" s="56" t="n">
        <f aca="false">33.361/1.18</f>
        <v>28.2720338983051</v>
      </c>
      <c r="AF60" s="55" t="n">
        <v>0</v>
      </c>
      <c r="AG60" s="55" t="n">
        <v>0</v>
      </c>
      <c r="AH60" s="55" t="n">
        <v>0</v>
      </c>
      <c r="AI60" s="55" t="n">
        <v>0</v>
      </c>
      <c r="AJ60" s="55" t="n">
        <v>0</v>
      </c>
      <c r="AK60" s="56" t="n">
        <f aca="false">AE60</f>
        <v>28.2720338983051</v>
      </c>
      <c r="AL60" s="55" t="n">
        <v>0</v>
      </c>
      <c r="AM60" s="17" t="s">
        <v>52</v>
      </c>
    </row>
    <row r="61" customFormat="false" ht="31.5" hidden="false" customHeight="false" outlineLevel="0" collapsed="false">
      <c r="A61" s="48" t="s">
        <v>135</v>
      </c>
      <c r="B61" s="49" t="s">
        <v>136</v>
      </c>
      <c r="C61" s="50" t="s">
        <v>51</v>
      </c>
      <c r="D61" s="50" t="s">
        <v>52</v>
      </c>
      <c r="E61" s="50" t="s">
        <v>52</v>
      </c>
      <c r="F61" s="50" t="s">
        <v>52</v>
      </c>
      <c r="G61" s="50" t="s">
        <v>52</v>
      </c>
      <c r="H61" s="50" t="s">
        <v>52</v>
      </c>
      <c r="I61" s="50" t="s">
        <v>52</v>
      </c>
      <c r="J61" s="50" t="s">
        <v>52</v>
      </c>
      <c r="K61" s="50" t="s">
        <v>52</v>
      </c>
      <c r="L61" s="50" t="s">
        <v>52</v>
      </c>
      <c r="M61" s="50" t="s">
        <v>52</v>
      </c>
      <c r="N61" s="50" t="s">
        <v>52</v>
      </c>
      <c r="O61" s="50" t="s">
        <v>52</v>
      </c>
      <c r="P61" s="50" t="s">
        <v>52</v>
      </c>
      <c r="Q61" s="50" t="s">
        <v>52</v>
      </c>
      <c r="R61" s="50" t="s">
        <v>52</v>
      </c>
      <c r="S61" s="50" t="s">
        <v>52</v>
      </c>
      <c r="T61" s="50" t="s">
        <v>52</v>
      </c>
      <c r="U61" s="50" t="s">
        <v>52</v>
      </c>
      <c r="V61" s="50" t="s">
        <v>52</v>
      </c>
      <c r="W61" s="50" t="s">
        <v>52</v>
      </c>
      <c r="X61" s="50" t="s">
        <v>52</v>
      </c>
      <c r="Y61" s="50" t="s">
        <v>52</v>
      </c>
      <c r="Z61" s="50" t="s">
        <v>52</v>
      </c>
      <c r="AA61" s="50" t="s">
        <v>52</v>
      </c>
      <c r="AB61" s="50" t="s">
        <v>52</v>
      </c>
      <c r="AC61" s="50" t="s">
        <v>52</v>
      </c>
      <c r="AD61" s="50" t="s">
        <v>52</v>
      </c>
      <c r="AE61" s="50" t="s">
        <v>52</v>
      </c>
      <c r="AF61" s="50" t="s">
        <v>52</v>
      </c>
      <c r="AG61" s="50" t="s">
        <v>52</v>
      </c>
      <c r="AH61" s="50" t="s">
        <v>52</v>
      </c>
      <c r="AI61" s="50" t="s">
        <v>52</v>
      </c>
      <c r="AJ61" s="50" t="s">
        <v>52</v>
      </c>
      <c r="AK61" s="50" t="s">
        <v>52</v>
      </c>
      <c r="AL61" s="50" t="s">
        <v>52</v>
      </c>
      <c r="AM61" s="50" t="s">
        <v>52</v>
      </c>
    </row>
    <row r="62" customFormat="false" ht="31.5" hidden="false" customHeight="false" outlineLevel="0" collapsed="false">
      <c r="A62" s="48" t="s">
        <v>137</v>
      </c>
      <c r="B62" s="49" t="s">
        <v>138</v>
      </c>
      <c r="C62" s="50" t="s">
        <v>51</v>
      </c>
      <c r="D62" s="50" t="s">
        <v>52</v>
      </c>
      <c r="E62" s="50" t="s">
        <v>52</v>
      </c>
      <c r="F62" s="50" t="s">
        <v>52</v>
      </c>
      <c r="G62" s="50" t="s">
        <v>52</v>
      </c>
      <c r="H62" s="50" t="s">
        <v>52</v>
      </c>
      <c r="I62" s="50" t="s">
        <v>52</v>
      </c>
      <c r="J62" s="50" t="s">
        <v>52</v>
      </c>
      <c r="K62" s="50" t="s">
        <v>52</v>
      </c>
      <c r="L62" s="50" t="s">
        <v>52</v>
      </c>
      <c r="M62" s="50" t="s">
        <v>52</v>
      </c>
      <c r="N62" s="50" t="s">
        <v>52</v>
      </c>
      <c r="O62" s="50" t="s">
        <v>52</v>
      </c>
      <c r="P62" s="50" t="s">
        <v>52</v>
      </c>
      <c r="Q62" s="50" t="s">
        <v>52</v>
      </c>
      <c r="R62" s="50" t="s">
        <v>52</v>
      </c>
      <c r="S62" s="50" t="s">
        <v>52</v>
      </c>
      <c r="T62" s="50" t="s">
        <v>52</v>
      </c>
      <c r="U62" s="50" t="s">
        <v>52</v>
      </c>
      <c r="V62" s="50" t="s">
        <v>52</v>
      </c>
      <c r="W62" s="50" t="s">
        <v>52</v>
      </c>
      <c r="X62" s="50" t="s">
        <v>52</v>
      </c>
      <c r="Y62" s="50" t="s">
        <v>52</v>
      </c>
      <c r="Z62" s="50" t="s">
        <v>52</v>
      </c>
      <c r="AA62" s="50" t="s">
        <v>52</v>
      </c>
      <c r="AB62" s="50" t="s">
        <v>52</v>
      </c>
      <c r="AC62" s="50" t="s">
        <v>52</v>
      </c>
      <c r="AD62" s="50" t="s">
        <v>52</v>
      </c>
      <c r="AE62" s="50" t="s">
        <v>52</v>
      </c>
      <c r="AF62" s="50" t="s">
        <v>52</v>
      </c>
      <c r="AG62" s="50" t="s">
        <v>52</v>
      </c>
      <c r="AH62" s="50" t="s">
        <v>52</v>
      </c>
      <c r="AI62" s="50" t="s">
        <v>52</v>
      </c>
      <c r="AJ62" s="50" t="s">
        <v>52</v>
      </c>
      <c r="AK62" s="50" t="s">
        <v>52</v>
      </c>
      <c r="AL62" s="50" t="s">
        <v>52</v>
      </c>
      <c r="AM62" s="50" t="s">
        <v>52</v>
      </c>
    </row>
    <row r="63" customFormat="false" ht="31.5" hidden="false" customHeight="false" outlineLevel="0" collapsed="false">
      <c r="A63" s="48" t="s">
        <v>139</v>
      </c>
      <c r="B63" s="49" t="s">
        <v>140</v>
      </c>
      <c r="C63" s="50" t="s">
        <v>51</v>
      </c>
      <c r="D63" s="50" t="s">
        <v>52</v>
      </c>
      <c r="E63" s="50" t="s">
        <v>52</v>
      </c>
      <c r="F63" s="50" t="s">
        <v>52</v>
      </c>
      <c r="G63" s="50" t="s">
        <v>52</v>
      </c>
      <c r="H63" s="50" t="s">
        <v>52</v>
      </c>
      <c r="I63" s="50" t="s">
        <v>52</v>
      </c>
      <c r="J63" s="50" t="s">
        <v>52</v>
      </c>
      <c r="K63" s="50" t="s">
        <v>52</v>
      </c>
      <c r="L63" s="50" t="s">
        <v>52</v>
      </c>
      <c r="M63" s="50" t="s">
        <v>52</v>
      </c>
      <c r="N63" s="50" t="s">
        <v>52</v>
      </c>
      <c r="O63" s="50" t="s">
        <v>52</v>
      </c>
      <c r="P63" s="50" t="s">
        <v>52</v>
      </c>
      <c r="Q63" s="50" t="s">
        <v>52</v>
      </c>
      <c r="R63" s="50" t="s">
        <v>52</v>
      </c>
      <c r="S63" s="50" t="s">
        <v>52</v>
      </c>
      <c r="T63" s="50" t="s">
        <v>52</v>
      </c>
      <c r="U63" s="50" t="s">
        <v>52</v>
      </c>
      <c r="V63" s="50" t="s">
        <v>52</v>
      </c>
      <c r="W63" s="50" t="s">
        <v>52</v>
      </c>
      <c r="X63" s="50" t="s">
        <v>52</v>
      </c>
      <c r="Y63" s="50" t="s">
        <v>52</v>
      </c>
      <c r="Z63" s="50" t="s">
        <v>52</v>
      </c>
      <c r="AA63" s="50" t="s">
        <v>52</v>
      </c>
      <c r="AB63" s="50" t="s">
        <v>52</v>
      </c>
      <c r="AC63" s="50" t="s">
        <v>52</v>
      </c>
      <c r="AD63" s="50" t="s">
        <v>52</v>
      </c>
      <c r="AE63" s="50" t="s">
        <v>52</v>
      </c>
      <c r="AF63" s="50" t="s">
        <v>52</v>
      </c>
      <c r="AG63" s="50" t="s">
        <v>52</v>
      </c>
      <c r="AH63" s="50" t="s">
        <v>52</v>
      </c>
      <c r="AI63" s="50" t="s">
        <v>52</v>
      </c>
      <c r="AJ63" s="50" t="s">
        <v>52</v>
      </c>
      <c r="AK63" s="50" t="s">
        <v>52</v>
      </c>
      <c r="AL63" s="50" t="s">
        <v>52</v>
      </c>
      <c r="AM63" s="50" t="s">
        <v>52</v>
      </c>
    </row>
    <row r="64" customFormat="false" ht="31.5" hidden="false" customHeight="false" outlineLevel="0" collapsed="false">
      <c r="A64" s="48" t="s">
        <v>141</v>
      </c>
      <c r="B64" s="49" t="s">
        <v>142</v>
      </c>
      <c r="C64" s="50" t="s">
        <v>51</v>
      </c>
      <c r="D64" s="50" t="s">
        <v>52</v>
      </c>
      <c r="E64" s="50" t="s">
        <v>52</v>
      </c>
      <c r="F64" s="50" t="s">
        <v>52</v>
      </c>
      <c r="G64" s="50" t="s">
        <v>52</v>
      </c>
      <c r="H64" s="50" t="s">
        <v>52</v>
      </c>
      <c r="I64" s="50" t="s">
        <v>52</v>
      </c>
      <c r="J64" s="50" t="s">
        <v>52</v>
      </c>
      <c r="K64" s="50" t="s">
        <v>52</v>
      </c>
      <c r="L64" s="50" t="s">
        <v>52</v>
      </c>
      <c r="M64" s="50" t="s">
        <v>52</v>
      </c>
      <c r="N64" s="50" t="s">
        <v>52</v>
      </c>
      <c r="O64" s="50" t="s">
        <v>52</v>
      </c>
      <c r="P64" s="50" t="s">
        <v>52</v>
      </c>
      <c r="Q64" s="50" t="s">
        <v>52</v>
      </c>
      <c r="R64" s="50" t="s">
        <v>52</v>
      </c>
      <c r="S64" s="50" t="s">
        <v>52</v>
      </c>
      <c r="T64" s="50" t="s">
        <v>52</v>
      </c>
      <c r="U64" s="50" t="s">
        <v>52</v>
      </c>
      <c r="V64" s="50" t="s">
        <v>52</v>
      </c>
      <c r="W64" s="50" t="s">
        <v>52</v>
      </c>
      <c r="X64" s="50" t="s">
        <v>52</v>
      </c>
      <c r="Y64" s="50" t="s">
        <v>52</v>
      </c>
      <c r="Z64" s="50" t="s">
        <v>52</v>
      </c>
      <c r="AA64" s="50" t="s">
        <v>52</v>
      </c>
      <c r="AB64" s="50" t="s">
        <v>52</v>
      </c>
      <c r="AC64" s="50" t="s">
        <v>52</v>
      </c>
      <c r="AD64" s="50" t="s">
        <v>52</v>
      </c>
      <c r="AE64" s="50" t="s">
        <v>52</v>
      </c>
      <c r="AF64" s="50" t="s">
        <v>52</v>
      </c>
      <c r="AG64" s="50" t="s">
        <v>52</v>
      </c>
      <c r="AH64" s="50" t="s">
        <v>52</v>
      </c>
      <c r="AI64" s="50" t="s">
        <v>52</v>
      </c>
      <c r="AJ64" s="50" t="s">
        <v>52</v>
      </c>
      <c r="AK64" s="50" t="s">
        <v>52</v>
      </c>
      <c r="AL64" s="50" t="s">
        <v>52</v>
      </c>
      <c r="AM64" s="50" t="s">
        <v>52</v>
      </c>
    </row>
    <row r="65" customFormat="false" ht="31.5" hidden="false" customHeight="false" outlineLevel="0" collapsed="false">
      <c r="A65" s="48" t="s">
        <v>143</v>
      </c>
      <c r="B65" s="49" t="s">
        <v>144</v>
      </c>
      <c r="C65" s="50" t="s">
        <v>51</v>
      </c>
      <c r="D65" s="50" t="s">
        <v>52</v>
      </c>
      <c r="E65" s="50" t="s">
        <v>52</v>
      </c>
      <c r="F65" s="50" t="s">
        <v>52</v>
      </c>
      <c r="G65" s="50" t="s">
        <v>52</v>
      </c>
      <c r="H65" s="50" t="s">
        <v>52</v>
      </c>
      <c r="I65" s="50" t="s">
        <v>52</v>
      </c>
      <c r="J65" s="50" t="s">
        <v>52</v>
      </c>
      <c r="K65" s="50" t="s">
        <v>52</v>
      </c>
      <c r="L65" s="50" t="s">
        <v>52</v>
      </c>
      <c r="M65" s="50" t="s">
        <v>52</v>
      </c>
      <c r="N65" s="50" t="s">
        <v>52</v>
      </c>
      <c r="O65" s="50" t="s">
        <v>52</v>
      </c>
      <c r="P65" s="50" t="s">
        <v>52</v>
      </c>
      <c r="Q65" s="50" t="s">
        <v>52</v>
      </c>
      <c r="R65" s="50" t="s">
        <v>52</v>
      </c>
      <c r="S65" s="50" t="s">
        <v>52</v>
      </c>
      <c r="T65" s="50" t="s">
        <v>52</v>
      </c>
      <c r="U65" s="50" t="s">
        <v>52</v>
      </c>
      <c r="V65" s="50" t="s">
        <v>52</v>
      </c>
      <c r="W65" s="50" t="s">
        <v>52</v>
      </c>
      <c r="X65" s="50" t="s">
        <v>52</v>
      </c>
      <c r="Y65" s="50" t="s">
        <v>52</v>
      </c>
      <c r="Z65" s="50" t="s">
        <v>52</v>
      </c>
      <c r="AA65" s="50" t="s">
        <v>52</v>
      </c>
      <c r="AB65" s="50" t="s">
        <v>52</v>
      </c>
      <c r="AC65" s="50" t="s">
        <v>52</v>
      </c>
      <c r="AD65" s="50" t="s">
        <v>52</v>
      </c>
      <c r="AE65" s="50" t="s">
        <v>52</v>
      </c>
      <c r="AF65" s="50" t="s">
        <v>52</v>
      </c>
      <c r="AG65" s="50" t="s">
        <v>52</v>
      </c>
      <c r="AH65" s="50" t="s">
        <v>52</v>
      </c>
      <c r="AI65" s="50" t="s">
        <v>52</v>
      </c>
      <c r="AJ65" s="50" t="s">
        <v>52</v>
      </c>
      <c r="AK65" s="50" t="s">
        <v>52</v>
      </c>
      <c r="AL65" s="50" t="s">
        <v>52</v>
      </c>
      <c r="AM65" s="50" t="s">
        <v>52</v>
      </c>
    </row>
    <row r="66" customFormat="false" ht="31.5" hidden="false" customHeight="false" outlineLevel="0" collapsed="false">
      <c r="A66" s="48" t="s">
        <v>145</v>
      </c>
      <c r="B66" s="49" t="s">
        <v>146</v>
      </c>
      <c r="C66" s="50" t="s">
        <v>51</v>
      </c>
      <c r="D66" s="50" t="s">
        <v>52</v>
      </c>
      <c r="E66" s="50" t="s">
        <v>52</v>
      </c>
      <c r="F66" s="50" t="s">
        <v>52</v>
      </c>
      <c r="G66" s="50" t="s">
        <v>52</v>
      </c>
      <c r="H66" s="50" t="s">
        <v>52</v>
      </c>
      <c r="I66" s="50" t="s">
        <v>52</v>
      </c>
      <c r="J66" s="50" t="s">
        <v>52</v>
      </c>
      <c r="K66" s="50" t="s">
        <v>52</v>
      </c>
      <c r="L66" s="50" t="s">
        <v>52</v>
      </c>
      <c r="M66" s="50" t="s">
        <v>52</v>
      </c>
      <c r="N66" s="50" t="s">
        <v>52</v>
      </c>
      <c r="O66" s="50" t="s">
        <v>52</v>
      </c>
      <c r="P66" s="50" t="s">
        <v>52</v>
      </c>
      <c r="Q66" s="50" t="s">
        <v>52</v>
      </c>
      <c r="R66" s="50" t="s">
        <v>52</v>
      </c>
      <c r="S66" s="50" t="s">
        <v>52</v>
      </c>
      <c r="T66" s="50" t="s">
        <v>52</v>
      </c>
      <c r="U66" s="50" t="s">
        <v>52</v>
      </c>
      <c r="V66" s="50" t="s">
        <v>52</v>
      </c>
      <c r="W66" s="50" t="s">
        <v>52</v>
      </c>
      <c r="X66" s="50" t="s">
        <v>52</v>
      </c>
      <c r="Y66" s="50" t="s">
        <v>52</v>
      </c>
      <c r="Z66" s="50" t="s">
        <v>52</v>
      </c>
      <c r="AA66" s="50" t="s">
        <v>52</v>
      </c>
      <c r="AB66" s="50" t="s">
        <v>52</v>
      </c>
      <c r="AC66" s="50" t="s">
        <v>52</v>
      </c>
      <c r="AD66" s="50" t="s">
        <v>52</v>
      </c>
      <c r="AE66" s="50" t="s">
        <v>52</v>
      </c>
      <c r="AF66" s="50" t="s">
        <v>52</v>
      </c>
      <c r="AG66" s="50" t="s">
        <v>52</v>
      </c>
      <c r="AH66" s="50" t="s">
        <v>52</v>
      </c>
      <c r="AI66" s="50" t="s">
        <v>52</v>
      </c>
      <c r="AJ66" s="50" t="s">
        <v>52</v>
      </c>
      <c r="AK66" s="50" t="s">
        <v>52</v>
      </c>
      <c r="AL66" s="50" t="s">
        <v>52</v>
      </c>
      <c r="AM66" s="50" t="s">
        <v>52</v>
      </c>
    </row>
    <row r="67" customFormat="false" ht="31.5" hidden="false" customHeight="false" outlineLevel="0" collapsed="false">
      <c r="A67" s="48" t="s">
        <v>147</v>
      </c>
      <c r="B67" s="49" t="s">
        <v>148</v>
      </c>
      <c r="C67" s="50" t="s">
        <v>51</v>
      </c>
      <c r="D67" s="50" t="s">
        <v>52</v>
      </c>
      <c r="E67" s="50" t="s">
        <v>52</v>
      </c>
      <c r="F67" s="50" t="s">
        <v>52</v>
      </c>
      <c r="G67" s="50" t="s">
        <v>52</v>
      </c>
      <c r="H67" s="50" t="s">
        <v>52</v>
      </c>
      <c r="I67" s="50" t="s">
        <v>52</v>
      </c>
      <c r="J67" s="50" t="s">
        <v>52</v>
      </c>
      <c r="K67" s="50" t="s">
        <v>52</v>
      </c>
      <c r="L67" s="50" t="s">
        <v>52</v>
      </c>
      <c r="M67" s="50" t="s">
        <v>52</v>
      </c>
      <c r="N67" s="50" t="s">
        <v>52</v>
      </c>
      <c r="O67" s="50" t="s">
        <v>52</v>
      </c>
      <c r="P67" s="50" t="s">
        <v>52</v>
      </c>
      <c r="Q67" s="50" t="s">
        <v>52</v>
      </c>
      <c r="R67" s="50" t="s">
        <v>52</v>
      </c>
      <c r="S67" s="50" t="s">
        <v>52</v>
      </c>
      <c r="T67" s="50" t="s">
        <v>52</v>
      </c>
      <c r="U67" s="50" t="s">
        <v>52</v>
      </c>
      <c r="V67" s="50" t="s">
        <v>52</v>
      </c>
      <c r="W67" s="50" t="s">
        <v>52</v>
      </c>
      <c r="X67" s="50" t="s">
        <v>52</v>
      </c>
      <c r="Y67" s="50" t="s">
        <v>52</v>
      </c>
      <c r="Z67" s="50" t="s">
        <v>52</v>
      </c>
      <c r="AA67" s="50" t="s">
        <v>52</v>
      </c>
      <c r="AB67" s="50" t="s">
        <v>52</v>
      </c>
      <c r="AC67" s="50" t="s">
        <v>52</v>
      </c>
      <c r="AD67" s="50" t="s">
        <v>52</v>
      </c>
      <c r="AE67" s="50" t="s">
        <v>52</v>
      </c>
      <c r="AF67" s="50" t="s">
        <v>52</v>
      </c>
      <c r="AG67" s="50" t="s">
        <v>52</v>
      </c>
      <c r="AH67" s="50" t="s">
        <v>52</v>
      </c>
      <c r="AI67" s="50" t="s">
        <v>52</v>
      </c>
      <c r="AJ67" s="50" t="s">
        <v>52</v>
      </c>
      <c r="AK67" s="50" t="s">
        <v>52</v>
      </c>
      <c r="AL67" s="50" t="s">
        <v>52</v>
      </c>
      <c r="AM67" s="50" t="s">
        <v>52</v>
      </c>
    </row>
    <row r="68" customFormat="false" ht="31.5" hidden="false" customHeight="false" outlineLevel="0" collapsed="false">
      <c r="A68" s="43" t="s">
        <v>149</v>
      </c>
      <c r="B68" s="44" t="s">
        <v>150</v>
      </c>
      <c r="C68" s="45" t="s">
        <v>51</v>
      </c>
      <c r="D68" s="45" t="s">
        <v>52</v>
      </c>
      <c r="E68" s="45" t="s">
        <v>52</v>
      </c>
      <c r="F68" s="45" t="s">
        <v>52</v>
      </c>
      <c r="G68" s="45" t="s">
        <v>52</v>
      </c>
      <c r="H68" s="45" t="s">
        <v>52</v>
      </c>
      <c r="I68" s="45" t="s">
        <v>52</v>
      </c>
      <c r="J68" s="45" t="s">
        <v>52</v>
      </c>
      <c r="K68" s="45" t="s">
        <v>52</v>
      </c>
      <c r="L68" s="45" t="s">
        <v>52</v>
      </c>
      <c r="M68" s="45" t="s">
        <v>52</v>
      </c>
      <c r="N68" s="45" t="s">
        <v>52</v>
      </c>
      <c r="O68" s="45" t="s">
        <v>52</v>
      </c>
      <c r="P68" s="45" t="s">
        <v>52</v>
      </c>
      <c r="Q68" s="45" t="s">
        <v>52</v>
      </c>
      <c r="R68" s="45" t="s">
        <v>52</v>
      </c>
      <c r="S68" s="45" t="s">
        <v>52</v>
      </c>
      <c r="T68" s="45" t="s">
        <v>52</v>
      </c>
      <c r="U68" s="45" t="s">
        <v>52</v>
      </c>
      <c r="V68" s="45" t="s">
        <v>52</v>
      </c>
      <c r="W68" s="45" t="s">
        <v>52</v>
      </c>
      <c r="X68" s="45" t="s">
        <v>52</v>
      </c>
      <c r="Y68" s="45" t="s">
        <v>52</v>
      </c>
      <c r="Z68" s="45" t="s">
        <v>52</v>
      </c>
      <c r="AA68" s="45" t="s">
        <v>52</v>
      </c>
      <c r="AB68" s="45" t="s">
        <v>52</v>
      </c>
      <c r="AC68" s="45" t="s">
        <v>52</v>
      </c>
      <c r="AD68" s="45" t="s">
        <v>52</v>
      </c>
      <c r="AE68" s="45" t="s">
        <v>52</v>
      </c>
      <c r="AF68" s="45" t="s">
        <v>52</v>
      </c>
      <c r="AG68" s="45" t="s">
        <v>52</v>
      </c>
      <c r="AH68" s="45" t="s">
        <v>52</v>
      </c>
      <c r="AI68" s="45" t="s">
        <v>52</v>
      </c>
      <c r="AJ68" s="45" t="s">
        <v>52</v>
      </c>
      <c r="AK68" s="45" t="s">
        <v>52</v>
      </c>
      <c r="AL68" s="45" t="s">
        <v>52</v>
      </c>
      <c r="AM68" s="45" t="s">
        <v>52</v>
      </c>
    </row>
    <row r="69" customFormat="false" ht="31.5" hidden="false" customHeight="false" outlineLevel="0" collapsed="false">
      <c r="A69" s="48" t="s">
        <v>151</v>
      </c>
      <c r="B69" s="49" t="s">
        <v>152</v>
      </c>
      <c r="C69" s="50" t="s">
        <v>51</v>
      </c>
      <c r="D69" s="50" t="s">
        <v>52</v>
      </c>
      <c r="E69" s="50" t="s">
        <v>52</v>
      </c>
      <c r="F69" s="50" t="s">
        <v>52</v>
      </c>
      <c r="G69" s="50" t="s">
        <v>52</v>
      </c>
      <c r="H69" s="50" t="s">
        <v>52</v>
      </c>
      <c r="I69" s="50" t="s">
        <v>52</v>
      </c>
      <c r="J69" s="50" t="s">
        <v>52</v>
      </c>
      <c r="K69" s="50" t="s">
        <v>52</v>
      </c>
      <c r="L69" s="50" t="s">
        <v>52</v>
      </c>
      <c r="M69" s="50" t="s">
        <v>52</v>
      </c>
      <c r="N69" s="50" t="s">
        <v>52</v>
      </c>
      <c r="O69" s="50" t="s">
        <v>52</v>
      </c>
      <c r="P69" s="50" t="s">
        <v>52</v>
      </c>
      <c r="Q69" s="50" t="s">
        <v>52</v>
      </c>
      <c r="R69" s="50" t="s">
        <v>52</v>
      </c>
      <c r="S69" s="50" t="s">
        <v>52</v>
      </c>
      <c r="T69" s="50" t="s">
        <v>52</v>
      </c>
      <c r="U69" s="50" t="s">
        <v>52</v>
      </c>
      <c r="V69" s="50" t="s">
        <v>52</v>
      </c>
      <c r="W69" s="50" t="s">
        <v>52</v>
      </c>
      <c r="X69" s="50" t="s">
        <v>52</v>
      </c>
      <c r="Y69" s="50" t="s">
        <v>52</v>
      </c>
      <c r="Z69" s="50" t="s">
        <v>52</v>
      </c>
      <c r="AA69" s="50" t="s">
        <v>52</v>
      </c>
      <c r="AB69" s="50" t="s">
        <v>52</v>
      </c>
      <c r="AC69" s="50" t="s">
        <v>52</v>
      </c>
      <c r="AD69" s="50" t="s">
        <v>52</v>
      </c>
      <c r="AE69" s="50" t="s">
        <v>52</v>
      </c>
      <c r="AF69" s="50" t="s">
        <v>52</v>
      </c>
      <c r="AG69" s="50" t="s">
        <v>52</v>
      </c>
      <c r="AH69" s="50" t="s">
        <v>52</v>
      </c>
      <c r="AI69" s="50" t="s">
        <v>52</v>
      </c>
      <c r="AJ69" s="50" t="s">
        <v>52</v>
      </c>
      <c r="AK69" s="50" t="s">
        <v>52</v>
      </c>
      <c r="AL69" s="50" t="s">
        <v>52</v>
      </c>
      <c r="AM69" s="50" t="s">
        <v>52</v>
      </c>
    </row>
    <row r="70" customFormat="false" ht="31.5" hidden="false" customHeight="false" outlineLevel="0" collapsed="false">
      <c r="A70" s="48" t="s">
        <v>153</v>
      </c>
      <c r="B70" s="49" t="s">
        <v>154</v>
      </c>
      <c r="C70" s="50" t="s">
        <v>51</v>
      </c>
      <c r="D70" s="50" t="s">
        <v>52</v>
      </c>
      <c r="E70" s="50" t="s">
        <v>52</v>
      </c>
      <c r="F70" s="50" t="s">
        <v>52</v>
      </c>
      <c r="G70" s="50" t="s">
        <v>52</v>
      </c>
      <c r="H70" s="50" t="s">
        <v>52</v>
      </c>
      <c r="I70" s="50" t="s">
        <v>52</v>
      </c>
      <c r="J70" s="50" t="s">
        <v>52</v>
      </c>
      <c r="K70" s="50" t="s">
        <v>52</v>
      </c>
      <c r="L70" s="50" t="s">
        <v>52</v>
      </c>
      <c r="M70" s="50" t="s">
        <v>52</v>
      </c>
      <c r="N70" s="50" t="s">
        <v>52</v>
      </c>
      <c r="O70" s="50" t="s">
        <v>52</v>
      </c>
      <c r="P70" s="50" t="s">
        <v>52</v>
      </c>
      <c r="Q70" s="50" t="s">
        <v>52</v>
      </c>
      <c r="R70" s="50" t="s">
        <v>52</v>
      </c>
      <c r="S70" s="50" t="s">
        <v>52</v>
      </c>
      <c r="T70" s="50" t="s">
        <v>52</v>
      </c>
      <c r="U70" s="50" t="s">
        <v>52</v>
      </c>
      <c r="V70" s="50" t="s">
        <v>52</v>
      </c>
      <c r="W70" s="50" t="s">
        <v>52</v>
      </c>
      <c r="X70" s="50" t="s">
        <v>52</v>
      </c>
      <c r="Y70" s="50" t="s">
        <v>52</v>
      </c>
      <c r="Z70" s="50" t="s">
        <v>52</v>
      </c>
      <c r="AA70" s="50" t="s">
        <v>52</v>
      </c>
      <c r="AB70" s="50" t="s">
        <v>52</v>
      </c>
      <c r="AC70" s="50" t="s">
        <v>52</v>
      </c>
      <c r="AD70" s="50" t="s">
        <v>52</v>
      </c>
      <c r="AE70" s="50" t="s">
        <v>52</v>
      </c>
      <c r="AF70" s="50" t="s">
        <v>52</v>
      </c>
      <c r="AG70" s="50" t="s">
        <v>52</v>
      </c>
      <c r="AH70" s="50" t="s">
        <v>52</v>
      </c>
      <c r="AI70" s="50" t="s">
        <v>52</v>
      </c>
      <c r="AJ70" s="50" t="s">
        <v>52</v>
      </c>
      <c r="AK70" s="50" t="s">
        <v>52</v>
      </c>
      <c r="AL70" s="50" t="s">
        <v>52</v>
      </c>
      <c r="AM70" s="50" t="s">
        <v>52</v>
      </c>
    </row>
    <row r="71" customFormat="false" ht="47.25" hidden="false" customHeight="false" outlineLevel="0" collapsed="false">
      <c r="A71" s="38" t="s">
        <v>155</v>
      </c>
      <c r="B71" s="39" t="s">
        <v>156</v>
      </c>
      <c r="C71" s="40" t="s">
        <v>51</v>
      </c>
      <c r="D71" s="40" t="s">
        <v>52</v>
      </c>
      <c r="E71" s="40" t="s">
        <v>52</v>
      </c>
      <c r="F71" s="40" t="s">
        <v>52</v>
      </c>
      <c r="G71" s="40" t="s">
        <v>52</v>
      </c>
      <c r="H71" s="40" t="s">
        <v>52</v>
      </c>
      <c r="I71" s="40" t="s">
        <v>52</v>
      </c>
      <c r="J71" s="40" t="s">
        <v>52</v>
      </c>
      <c r="K71" s="40" t="s">
        <v>52</v>
      </c>
      <c r="L71" s="40" t="s">
        <v>52</v>
      </c>
      <c r="M71" s="40" t="s">
        <v>52</v>
      </c>
      <c r="N71" s="40" t="s">
        <v>52</v>
      </c>
      <c r="O71" s="40" t="s">
        <v>52</v>
      </c>
      <c r="P71" s="40" t="s">
        <v>52</v>
      </c>
      <c r="Q71" s="40" t="s">
        <v>52</v>
      </c>
      <c r="R71" s="40" t="s">
        <v>52</v>
      </c>
      <c r="S71" s="40" t="s">
        <v>52</v>
      </c>
      <c r="T71" s="40" t="s">
        <v>52</v>
      </c>
      <c r="U71" s="40" t="s">
        <v>52</v>
      </c>
      <c r="V71" s="40" t="s">
        <v>52</v>
      </c>
      <c r="W71" s="40" t="s">
        <v>52</v>
      </c>
      <c r="X71" s="40" t="s">
        <v>52</v>
      </c>
      <c r="Y71" s="40" t="s">
        <v>52</v>
      </c>
      <c r="Z71" s="40" t="s">
        <v>52</v>
      </c>
      <c r="AA71" s="40" t="s">
        <v>52</v>
      </c>
      <c r="AB71" s="40" t="s">
        <v>52</v>
      </c>
      <c r="AC71" s="40" t="s">
        <v>52</v>
      </c>
      <c r="AD71" s="40" t="s">
        <v>52</v>
      </c>
      <c r="AE71" s="40" t="s">
        <v>52</v>
      </c>
      <c r="AF71" s="40" t="s">
        <v>52</v>
      </c>
      <c r="AG71" s="40" t="s">
        <v>52</v>
      </c>
      <c r="AH71" s="40" t="s">
        <v>52</v>
      </c>
      <c r="AI71" s="40" t="s">
        <v>52</v>
      </c>
      <c r="AJ71" s="40" t="s">
        <v>52</v>
      </c>
      <c r="AK71" s="40" t="s">
        <v>52</v>
      </c>
      <c r="AL71" s="40" t="s">
        <v>52</v>
      </c>
      <c r="AM71" s="40" t="s">
        <v>52</v>
      </c>
    </row>
    <row r="72" customFormat="false" ht="47.25" hidden="false" customHeight="false" outlineLevel="0" collapsed="false">
      <c r="A72" s="43" t="s">
        <v>157</v>
      </c>
      <c r="B72" s="44" t="s">
        <v>158</v>
      </c>
      <c r="C72" s="45" t="s">
        <v>51</v>
      </c>
      <c r="D72" s="45" t="s">
        <v>52</v>
      </c>
      <c r="E72" s="45" t="s">
        <v>52</v>
      </c>
      <c r="F72" s="45" t="s">
        <v>52</v>
      </c>
      <c r="G72" s="45" t="s">
        <v>52</v>
      </c>
      <c r="H72" s="45" t="s">
        <v>52</v>
      </c>
      <c r="I72" s="45" t="s">
        <v>52</v>
      </c>
      <c r="J72" s="45" t="s">
        <v>52</v>
      </c>
      <c r="K72" s="45" t="s">
        <v>52</v>
      </c>
      <c r="L72" s="45" t="s">
        <v>52</v>
      </c>
      <c r="M72" s="45" t="s">
        <v>52</v>
      </c>
      <c r="N72" s="45" t="s">
        <v>52</v>
      </c>
      <c r="O72" s="45" t="s">
        <v>52</v>
      </c>
      <c r="P72" s="45" t="s">
        <v>52</v>
      </c>
      <c r="Q72" s="45" t="s">
        <v>52</v>
      </c>
      <c r="R72" s="45" t="s">
        <v>52</v>
      </c>
      <c r="S72" s="45" t="s">
        <v>52</v>
      </c>
      <c r="T72" s="45" t="s">
        <v>52</v>
      </c>
      <c r="U72" s="45" t="s">
        <v>52</v>
      </c>
      <c r="V72" s="45" t="s">
        <v>52</v>
      </c>
      <c r="W72" s="45" t="s">
        <v>52</v>
      </c>
      <c r="X72" s="45" t="s">
        <v>52</v>
      </c>
      <c r="Y72" s="45" t="s">
        <v>52</v>
      </c>
      <c r="Z72" s="45" t="s">
        <v>52</v>
      </c>
      <c r="AA72" s="45" t="s">
        <v>52</v>
      </c>
      <c r="AB72" s="45" t="s">
        <v>52</v>
      </c>
      <c r="AC72" s="45" t="s">
        <v>52</v>
      </c>
      <c r="AD72" s="45" t="s">
        <v>52</v>
      </c>
      <c r="AE72" s="45" t="s">
        <v>52</v>
      </c>
      <c r="AF72" s="45" t="s">
        <v>52</v>
      </c>
      <c r="AG72" s="45" t="s">
        <v>52</v>
      </c>
      <c r="AH72" s="45" t="s">
        <v>52</v>
      </c>
      <c r="AI72" s="45" t="s">
        <v>52</v>
      </c>
      <c r="AJ72" s="45" t="s">
        <v>52</v>
      </c>
      <c r="AK72" s="45" t="s">
        <v>52</v>
      </c>
      <c r="AL72" s="45" t="s">
        <v>52</v>
      </c>
      <c r="AM72" s="45" t="s">
        <v>52</v>
      </c>
    </row>
    <row r="73" customFormat="false" ht="47.25" hidden="false" customHeight="false" outlineLevel="0" collapsed="false">
      <c r="A73" s="43" t="s">
        <v>159</v>
      </c>
      <c r="B73" s="44" t="s">
        <v>160</v>
      </c>
      <c r="C73" s="45" t="s">
        <v>51</v>
      </c>
      <c r="D73" s="45" t="s">
        <v>52</v>
      </c>
      <c r="E73" s="45" t="s">
        <v>52</v>
      </c>
      <c r="F73" s="45" t="s">
        <v>52</v>
      </c>
      <c r="G73" s="45" t="s">
        <v>52</v>
      </c>
      <c r="H73" s="45" t="s">
        <v>52</v>
      </c>
      <c r="I73" s="45" t="s">
        <v>52</v>
      </c>
      <c r="J73" s="45" t="s">
        <v>52</v>
      </c>
      <c r="K73" s="45" t="s">
        <v>52</v>
      </c>
      <c r="L73" s="45" t="s">
        <v>52</v>
      </c>
      <c r="M73" s="45" t="s">
        <v>52</v>
      </c>
      <c r="N73" s="45" t="s">
        <v>52</v>
      </c>
      <c r="O73" s="45" t="s">
        <v>52</v>
      </c>
      <c r="P73" s="45" t="s">
        <v>52</v>
      </c>
      <c r="Q73" s="45" t="s">
        <v>52</v>
      </c>
      <c r="R73" s="45" t="s">
        <v>52</v>
      </c>
      <c r="S73" s="45" t="s">
        <v>52</v>
      </c>
      <c r="T73" s="45" t="s">
        <v>52</v>
      </c>
      <c r="U73" s="45" t="s">
        <v>52</v>
      </c>
      <c r="V73" s="45" t="s">
        <v>52</v>
      </c>
      <c r="W73" s="45" t="s">
        <v>52</v>
      </c>
      <c r="X73" s="45" t="s">
        <v>52</v>
      </c>
      <c r="Y73" s="45" t="s">
        <v>52</v>
      </c>
      <c r="Z73" s="45" t="s">
        <v>52</v>
      </c>
      <c r="AA73" s="45" t="s">
        <v>52</v>
      </c>
      <c r="AB73" s="45" t="s">
        <v>52</v>
      </c>
      <c r="AC73" s="45" t="s">
        <v>52</v>
      </c>
      <c r="AD73" s="45" t="s">
        <v>52</v>
      </c>
      <c r="AE73" s="45" t="s">
        <v>52</v>
      </c>
      <c r="AF73" s="45" t="s">
        <v>52</v>
      </c>
      <c r="AG73" s="45" t="s">
        <v>52</v>
      </c>
      <c r="AH73" s="45" t="s">
        <v>52</v>
      </c>
      <c r="AI73" s="45" t="s">
        <v>52</v>
      </c>
      <c r="AJ73" s="45" t="s">
        <v>52</v>
      </c>
      <c r="AK73" s="45" t="s">
        <v>52</v>
      </c>
      <c r="AL73" s="45" t="s">
        <v>52</v>
      </c>
      <c r="AM73" s="45" t="s">
        <v>52</v>
      </c>
    </row>
    <row r="74" customFormat="false" ht="26.85" hidden="false" customHeight="false" outlineLevel="0" collapsed="false">
      <c r="A74" s="38" t="s">
        <v>161</v>
      </c>
      <c r="B74" s="39" t="s">
        <v>162</v>
      </c>
      <c r="C74" s="40" t="s">
        <v>51</v>
      </c>
      <c r="D74" s="40" t="s">
        <v>52</v>
      </c>
      <c r="E74" s="40" t="s">
        <v>52</v>
      </c>
      <c r="F74" s="40" t="s">
        <v>52</v>
      </c>
      <c r="G74" s="40" t="s">
        <v>52</v>
      </c>
      <c r="H74" s="60" t="n">
        <f aca="false">H75+H76+H77+H78+H79+H80+H81</f>
        <v>31.06</v>
      </c>
      <c r="I74" s="60" t="s">
        <v>52</v>
      </c>
      <c r="J74" s="60" t="n">
        <f aca="false">J75+J76+J77+J78+J79+J80+J81</f>
        <v>0</v>
      </c>
      <c r="K74" s="61" t="n">
        <f aca="false">K75+K76+K77+K78+K79+K80+K81</f>
        <v>31.1090980677966</v>
      </c>
      <c r="L74" s="61" t="n">
        <f aca="false">L75+L76+L77+L78+L79+L80+L81</f>
        <v>0</v>
      </c>
      <c r="M74" s="61" t="n">
        <f aca="false">M75+M76+M77+M78+M79+M80+M81</f>
        <v>9.32044237288136</v>
      </c>
      <c r="N74" s="61" t="n">
        <f aca="false">N75+N76+N77+N78+N79+N80+N81</f>
        <v>21.2075966101695</v>
      </c>
      <c r="O74" s="61" t="n">
        <f aca="false">O75+O76+O77+O78+O79+O80+O81</f>
        <v>0.581205084745763</v>
      </c>
      <c r="P74" s="61" t="n">
        <f aca="false">P81+P82+P83+P84+P85+P86+P87</f>
        <v>42.897499263</v>
      </c>
      <c r="Q74" s="61" t="n">
        <v>0</v>
      </c>
      <c r="R74" s="61" t="n">
        <f aca="false">R81+R82+R83+R84+R85+R86+R87</f>
        <v>15.01412474205</v>
      </c>
      <c r="S74" s="61" t="n">
        <f aca="false">S81+S82+S83+S84+S85+S86+S87</f>
        <v>25.7384995578</v>
      </c>
      <c r="T74" s="61" t="n">
        <f aca="false">T81+T82+T83+T84+T85+T86+T87</f>
        <v>2.14487496315</v>
      </c>
      <c r="U74" s="60" t="s">
        <v>52</v>
      </c>
      <c r="V74" s="60" t="s">
        <v>52</v>
      </c>
      <c r="W74" s="60" t="s">
        <v>52</v>
      </c>
      <c r="X74" s="61" t="n">
        <f aca="false">X75+X76+X77+X78+X79+X80+X81</f>
        <v>31.1090980677966</v>
      </c>
      <c r="Y74" s="60" t="s">
        <v>52</v>
      </c>
      <c r="Z74" s="61" t="n">
        <f aca="false">AL74</f>
        <v>42.897499263</v>
      </c>
      <c r="AA74" s="60" t="s">
        <v>52</v>
      </c>
      <c r="AB74" s="60" t="s">
        <v>52</v>
      </c>
      <c r="AC74" s="61" t="n">
        <f aca="false">AC75+AC76</f>
        <v>6.129</v>
      </c>
      <c r="AD74" s="60" t="s">
        <v>52</v>
      </c>
      <c r="AE74" s="61" t="n">
        <f aca="false">AE77+AE78</f>
        <v>10.1686440677966</v>
      </c>
      <c r="AF74" s="60" t="s">
        <v>52</v>
      </c>
      <c r="AG74" s="60" t="n">
        <f aca="false">AG79</f>
        <v>11.603454</v>
      </c>
      <c r="AH74" s="61" t="n">
        <f aca="false">AH81+AH83+AH84</f>
        <v>5.563589881</v>
      </c>
      <c r="AI74" s="61" t="n">
        <f aca="false">AI80+AI81</f>
        <v>3.208</v>
      </c>
      <c r="AJ74" s="61" t="n">
        <f aca="false">AJ85+AJ86+AJ87+AJ82</f>
        <v>37.333909382</v>
      </c>
      <c r="AK74" s="61" t="n">
        <f aca="false">AK75+AK76+AK77+AK78+AK79+AK80+AK81</f>
        <v>31.1090980677966</v>
      </c>
      <c r="AL74" s="61" t="n">
        <f aca="false">AL82+AL83+AL84+AL85+AL86+AL87+AL81</f>
        <v>42.897499263</v>
      </c>
      <c r="AM74" s="40" t="s">
        <v>52</v>
      </c>
    </row>
    <row r="75" customFormat="false" ht="15" hidden="false" customHeight="false" outlineLevel="0" collapsed="false">
      <c r="A75" s="68" t="s">
        <v>161</v>
      </c>
      <c r="B75" s="69" t="s">
        <v>163</v>
      </c>
      <c r="C75" s="66" t="s">
        <v>164</v>
      </c>
      <c r="D75" s="70" t="n">
        <v>2016</v>
      </c>
      <c r="E75" s="70" t="n">
        <v>2016</v>
      </c>
      <c r="F75" s="70" t="n">
        <v>2016</v>
      </c>
      <c r="G75" s="70" t="s">
        <v>52</v>
      </c>
      <c r="H75" s="71" t="n">
        <v>2.638</v>
      </c>
      <c r="I75" s="71" t="s">
        <v>52</v>
      </c>
      <c r="J75" s="71" t="n">
        <v>0</v>
      </c>
      <c r="K75" s="72" t="n">
        <f aca="false">AK75</f>
        <v>2.638</v>
      </c>
      <c r="L75" s="71" t="n">
        <v>0</v>
      </c>
      <c r="M75" s="71" t="n">
        <v>1.0872</v>
      </c>
      <c r="N75" s="71" t="n">
        <v>1.551</v>
      </c>
      <c r="O75" s="71" t="n">
        <v>0</v>
      </c>
      <c r="P75" s="71" t="s">
        <v>52</v>
      </c>
      <c r="Q75" s="71" t="s">
        <v>52</v>
      </c>
      <c r="R75" s="71" t="s">
        <v>52</v>
      </c>
      <c r="S75" s="71" t="s">
        <v>52</v>
      </c>
      <c r="T75" s="71" t="s">
        <v>52</v>
      </c>
      <c r="U75" s="71" t="s">
        <v>52</v>
      </c>
      <c r="V75" s="71" t="s">
        <v>52</v>
      </c>
      <c r="W75" s="71" t="s">
        <v>52</v>
      </c>
      <c r="X75" s="72" t="n">
        <f aca="false">AK75</f>
        <v>2.638</v>
      </c>
      <c r="Y75" s="71" t="s">
        <v>52</v>
      </c>
      <c r="Z75" s="72" t="str">
        <f aca="false">AL75</f>
        <v>нд</v>
      </c>
      <c r="AA75" s="71" t="s">
        <v>52</v>
      </c>
      <c r="AB75" s="71" t="s">
        <v>52</v>
      </c>
      <c r="AC75" s="72" t="n">
        <f aca="false">2.638</f>
        <v>2.638</v>
      </c>
      <c r="AD75" s="71" t="s">
        <v>52</v>
      </c>
      <c r="AE75" s="71" t="s">
        <v>52</v>
      </c>
      <c r="AF75" s="71" t="s">
        <v>52</v>
      </c>
      <c r="AG75" s="71" t="s">
        <v>52</v>
      </c>
      <c r="AH75" s="71" t="s">
        <v>52</v>
      </c>
      <c r="AI75" s="71" t="s">
        <v>52</v>
      </c>
      <c r="AJ75" s="71" t="s">
        <v>52</v>
      </c>
      <c r="AK75" s="72" t="n">
        <f aca="false">AC75</f>
        <v>2.638</v>
      </c>
      <c r="AL75" s="71" t="s">
        <v>52</v>
      </c>
      <c r="AM75" s="70" t="s">
        <v>52</v>
      </c>
    </row>
    <row r="76" customFormat="false" ht="15" hidden="false" customHeight="false" outlineLevel="0" collapsed="false">
      <c r="A76" s="68" t="s">
        <v>161</v>
      </c>
      <c r="B76" s="69" t="s">
        <v>165</v>
      </c>
      <c r="C76" s="66" t="s">
        <v>166</v>
      </c>
      <c r="D76" s="70" t="n">
        <v>2016</v>
      </c>
      <c r="E76" s="70" t="n">
        <v>2016</v>
      </c>
      <c r="F76" s="70" t="n">
        <v>2016</v>
      </c>
      <c r="G76" s="70" t="s">
        <v>52</v>
      </c>
      <c r="H76" s="71" t="n">
        <v>3.491</v>
      </c>
      <c r="I76" s="71" t="s">
        <v>52</v>
      </c>
      <c r="J76" s="71" t="n">
        <v>0</v>
      </c>
      <c r="K76" s="72" t="n">
        <f aca="false">AK76</f>
        <v>3.491</v>
      </c>
      <c r="L76" s="71" t="n">
        <v>0</v>
      </c>
      <c r="M76" s="71" t="n">
        <v>2.1874</v>
      </c>
      <c r="N76" s="71" t="n">
        <v>1.304</v>
      </c>
      <c r="O76" s="71" t="n">
        <v>0</v>
      </c>
      <c r="P76" s="71" t="s">
        <v>52</v>
      </c>
      <c r="Q76" s="71" t="s">
        <v>52</v>
      </c>
      <c r="R76" s="71" t="s">
        <v>52</v>
      </c>
      <c r="S76" s="71" t="s">
        <v>52</v>
      </c>
      <c r="T76" s="71" t="s">
        <v>52</v>
      </c>
      <c r="U76" s="71" t="s">
        <v>52</v>
      </c>
      <c r="V76" s="71" t="s">
        <v>52</v>
      </c>
      <c r="W76" s="71" t="s">
        <v>52</v>
      </c>
      <c r="X76" s="72" t="n">
        <f aca="false">AK76</f>
        <v>3.491</v>
      </c>
      <c r="Y76" s="71" t="s">
        <v>52</v>
      </c>
      <c r="Z76" s="72" t="str">
        <f aca="false">AL76</f>
        <v>нд</v>
      </c>
      <c r="AA76" s="71" t="s">
        <v>52</v>
      </c>
      <c r="AB76" s="71" t="s">
        <v>52</v>
      </c>
      <c r="AC76" s="72" t="n">
        <f aca="false">3.491</f>
        <v>3.491</v>
      </c>
      <c r="AD76" s="71" t="s">
        <v>52</v>
      </c>
      <c r="AE76" s="71" t="s">
        <v>52</v>
      </c>
      <c r="AF76" s="71" t="s">
        <v>52</v>
      </c>
      <c r="AG76" s="71" t="s">
        <v>52</v>
      </c>
      <c r="AH76" s="71" t="s">
        <v>52</v>
      </c>
      <c r="AI76" s="71" t="s">
        <v>52</v>
      </c>
      <c r="AJ76" s="71" t="s">
        <v>52</v>
      </c>
      <c r="AK76" s="72" t="n">
        <f aca="false">AC76</f>
        <v>3.491</v>
      </c>
      <c r="AL76" s="71" t="s">
        <v>52</v>
      </c>
      <c r="AM76" s="70" t="s">
        <v>52</v>
      </c>
    </row>
    <row r="77" customFormat="false" ht="15" hidden="false" customHeight="false" outlineLevel="0" collapsed="false">
      <c r="A77" s="68" t="s">
        <v>161</v>
      </c>
      <c r="B77" s="69" t="s">
        <v>167</v>
      </c>
      <c r="C77" s="66" t="s">
        <v>168</v>
      </c>
      <c r="D77" s="70" t="n">
        <v>2017</v>
      </c>
      <c r="E77" s="70" t="n">
        <v>2017</v>
      </c>
      <c r="F77" s="70" t="n">
        <v>2017</v>
      </c>
      <c r="G77" s="70" t="s">
        <v>52</v>
      </c>
      <c r="H77" s="71" t="n">
        <v>8.54</v>
      </c>
      <c r="I77" s="71" t="s">
        <v>52</v>
      </c>
      <c r="J77" s="71" t="n">
        <v>0</v>
      </c>
      <c r="K77" s="72" t="n">
        <f aca="false">AK77</f>
        <v>8.53220338983051</v>
      </c>
      <c r="L77" s="71" t="n">
        <v>0</v>
      </c>
      <c r="M77" s="71" t="n">
        <f aca="false">1.814/1.18</f>
        <v>1.53728813559322</v>
      </c>
      <c r="N77" s="71" t="n">
        <f aca="false">7.854/1.18</f>
        <v>6.65593220338983</v>
      </c>
      <c r="O77" s="71" t="n">
        <f aca="false">0.4/1.18</f>
        <v>0.338983050847458</v>
      </c>
      <c r="P77" s="71" t="s">
        <v>52</v>
      </c>
      <c r="Q77" s="71" t="s">
        <v>52</v>
      </c>
      <c r="R77" s="71" t="s">
        <v>52</v>
      </c>
      <c r="S77" s="71" t="s">
        <v>52</v>
      </c>
      <c r="T77" s="71" t="s">
        <v>52</v>
      </c>
      <c r="U77" s="71" t="s">
        <v>52</v>
      </c>
      <c r="V77" s="71" t="s">
        <v>52</v>
      </c>
      <c r="W77" s="71" t="s">
        <v>52</v>
      </c>
      <c r="X77" s="72" t="n">
        <f aca="false">AK77</f>
        <v>8.53220338983051</v>
      </c>
      <c r="Y77" s="71" t="s">
        <v>52</v>
      </c>
      <c r="Z77" s="72" t="str">
        <f aca="false">AL77</f>
        <v>нд</v>
      </c>
      <c r="AA77" s="71" t="s">
        <v>52</v>
      </c>
      <c r="AB77" s="71" t="s">
        <v>52</v>
      </c>
      <c r="AC77" s="71" t="s">
        <v>52</v>
      </c>
      <c r="AD77" s="71" t="s">
        <v>52</v>
      </c>
      <c r="AE77" s="72" t="n">
        <f aca="false">10.068/1.18</f>
        <v>8.53220338983051</v>
      </c>
      <c r="AF77" s="71" t="s">
        <v>52</v>
      </c>
      <c r="AG77" s="71" t="s">
        <v>52</v>
      </c>
      <c r="AH77" s="71" t="s">
        <v>52</v>
      </c>
      <c r="AI77" s="71" t="s">
        <v>52</v>
      </c>
      <c r="AJ77" s="71" t="s">
        <v>52</v>
      </c>
      <c r="AK77" s="72" t="n">
        <f aca="false">AE77</f>
        <v>8.53220338983051</v>
      </c>
      <c r="AL77" s="71" t="s">
        <v>52</v>
      </c>
      <c r="AM77" s="70" t="s">
        <v>52</v>
      </c>
    </row>
    <row r="78" customFormat="false" ht="26.85" hidden="false" customHeight="false" outlineLevel="0" collapsed="false">
      <c r="A78" s="68" t="s">
        <v>161</v>
      </c>
      <c r="B78" s="69" t="s">
        <v>169</v>
      </c>
      <c r="C78" s="66" t="s">
        <v>170</v>
      </c>
      <c r="D78" s="70" t="n">
        <v>2017</v>
      </c>
      <c r="E78" s="70" t="n">
        <v>2017</v>
      </c>
      <c r="F78" s="70" t="n">
        <v>2017</v>
      </c>
      <c r="G78" s="70" t="s">
        <v>52</v>
      </c>
      <c r="H78" s="71" t="n">
        <v>1.58</v>
      </c>
      <c r="I78" s="71" t="s">
        <v>52</v>
      </c>
      <c r="J78" s="71" t="n">
        <v>0</v>
      </c>
      <c r="K78" s="72" t="n">
        <f aca="false">AK78</f>
        <v>1.6364406779661</v>
      </c>
      <c r="L78" s="71" t="n">
        <v>0</v>
      </c>
      <c r="M78" s="71" t="n">
        <f aca="false">K78*0.35</f>
        <v>0.572754237288136</v>
      </c>
      <c r="N78" s="71" t="n">
        <f aca="false">K78*0.6</f>
        <v>0.981864406779661</v>
      </c>
      <c r="O78" s="71" t="n">
        <f aca="false">K78*0.05</f>
        <v>0.0818220338983051</v>
      </c>
      <c r="P78" s="71" t="s">
        <v>52</v>
      </c>
      <c r="Q78" s="71" t="s">
        <v>52</v>
      </c>
      <c r="R78" s="71" t="s">
        <v>52</v>
      </c>
      <c r="S78" s="71" t="s">
        <v>52</v>
      </c>
      <c r="T78" s="71" t="s">
        <v>52</v>
      </c>
      <c r="U78" s="71" t="s">
        <v>52</v>
      </c>
      <c r="V78" s="71" t="s">
        <v>52</v>
      </c>
      <c r="W78" s="71" t="s">
        <v>52</v>
      </c>
      <c r="X78" s="72" t="n">
        <f aca="false">AK78</f>
        <v>1.6364406779661</v>
      </c>
      <c r="Y78" s="71" t="s">
        <v>52</v>
      </c>
      <c r="Z78" s="72" t="str">
        <f aca="false">AL78</f>
        <v>нд</v>
      </c>
      <c r="AA78" s="71" t="s">
        <v>52</v>
      </c>
      <c r="AB78" s="71" t="s">
        <v>52</v>
      </c>
      <c r="AC78" s="71" t="s">
        <v>52</v>
      </c>
      <c r="AD78" s="71" t="s">
        <v>52</v>
      </c>
      <c r="AE78" s="72" t="n">
        <f aca="false">1.931/1.18</f>
        <v>1.6364406779661</v>
      </c>
      <c r="AF78" s="71" t="s">
        <v>52</v>
      </c>
      <c r="AG78" s="71" t="s">
        <v>52</v>
      </c>
      <c r="AH78" s="71" t="s">
        <v>52</v>
      </c>
      <c r="AI78" s="71" t="s">
        <v>52</v>
      </c>
      <c r="AJ78" s="71" t="s">
        <v>52</v>
      </c>
      <c r="AK78" s="72" t="n">
        <f aca="false">AE78</f>
        <v>1.6364406779661</v>
      </c>
      <c r="AL78" s="71" t="s">
        <v>52</v>
      </c>
      <c r="AM78" s="70" t="s">
        <v>52</v>
      </c>
    </row>
    <row r="79" customFormat="false" ht="15" hidden="false" customHeight="false" outlineLevel="0" collapsed="false">
      <c r="A79" s="68" t="s">
        <v>161</v>
      </c>
      <c r="B79" s="69" t="s">
        <v>171</v>
      </c>
      <c r="C79" s="66" t="s">
        <v>172</v>
      </c>
      <c r="D79" s="70" t="n">
        <v>2018</v>
      </c>
      <c r="E79" s="70" t="n">
        <v>2018</v>
      </c>
      <c r="F79" s="70" t="n">
        <v>2018</v>
      </c>
      <c r="G79" s="70" t="n">
        <v>0</v>
      </c>
      <c r="H79" s="71" t="n">
        <v>11.603</v>
      </c>
      <c r="I79" s="71" t="n">
        <v>0</v>
      </c>
      <c r="J79" s="71" t="n">
        <v>0</v>
      </c>
      <c r="K79" s="72" t="n">
        <f aca="false">AK79</f>
        <v>11.603454</v>
      </c>
      <c r="L79" s="71" t="n">
        <v>0</v>
      </c>
      <c r="M79" s="71" t="n">
        <v>2.813</v>
      </c>
      <c r="N79" s="71" t="n">
        <v>8.79</v>
      </c>
      <c r="O79" s="71" t="n">
        <v>0</v>
      </c>
      <c r="P79" s="71" t="n">
        <v>0</v>
      </c>
      <c r="Q79" s="72" t="n">
        <v>0</v>
      </c>
      <c r="R79" s="72" t="n">
        <v>0</v>
      </c>
      <c r="S79" s="72" t="n">
        <v>0</v>
      </c>
      <c r="T79" s="72" t="n">
        <v>0</v>
      </c>
      <c r="U79" s="71" t="s">
        <v>52</v>
      </c>
      <c r="V79" s="71" t="s">
        <v>52</v>
      </c>
      <c r="W79" s="71" t="s">
        <v>52</v>
      </c>
      <c r="X79" s="72" t="n">
        <f aca="false">AK79</f>
        <v>11.603454</v>
      </c>
      <c r="Y79" s="71" t="s">
        <v>52</v>
      </c>
      <c r="Z79" s="72" t="n">
        <f aca="false">AL79</f>
        <v>0</v>
      </c>
      <c r="AA79" s="71" t="s">
        <v>52</v>
      </c>
      <c r="AB79" s="71" t="s">
        <v>52</v>
      </c>
      <c r="AC79" s="71" t="s">
        <v>52</v>
      </c>
      <c r="AD79" s="71" t="s">
        <v>52</v>
      </c>
      <c r="AE79" s="71" t="s">
        <v>52</v>
      </c>
      <c r="AF79" s="71" t="s">
        <v>52</v>
      </c>
      <c r="AG79" s="71" t="n">
        <v>11.603454</v>
      </c>
      <c r="AH79" s="71" t="s">
        <v>52</v>
      </c>
      <c r="AI79" s="71" t="s">
        <v>52</v>
      </c>
      <c r="AJ79" s="71" t="s">
        <v>52</v>
      </c>
      <c r="AK79" s="72" t="n">
        <f aca="false">AG79</f>
        <v>11.603454</v>
      </c>
      <c r="AL79" s="71" t="n">
        <v>0</v>
      </c>
      <c r="AM79" s="70" t="s">
        <v>173</v>
      </c>
    </row>
    <row r="80" customFormat="false" ht="15" hidden="false" customHeight="false" outlineLevel="0" collapsed="false">
      <c r="A80" s="68" t="s">
        <v>161</v>
      </c>
      <c r="B80" s="69" t="s">
        <v>174</v>
      </c>
      <c r="C80" s="66" t="s">
        <v>175</v>
      </c>
      <c r="D80" s="70" t="n">
        <v>2019</v>
      </c>
      <c r="E80" s="70" t="n">
        <v>2019</v>
      </c>
      <c r="F80" s="70" t="n">
        <v>2019</v>
      </c>
      <c r="G80" s="70" t="s">
        <v>52</v>
      </c>
      <c r="H80" s="71" t="n">
        <v>1.475</v>
      </c>
      <c r="I80" s="71" t="s">
        <v>52</v>
      </c>
      <c r="J80" s="71" t="n">
        <v>0</v>
      </c>
      <c r="K80" s="72" t="n">
        <f aca="false">AK80</f>
        <v>1.475</v>
      </c>
      <c r="L80" s="71" t="n">
        <v>0</v>
      </c>
      <c r="M80" s="71" t="n">
        <f aca="false">K80*0.35</f>
        <v>0.51625</v>
      </c>
      <c r="N80" s="71" t="n">
        <f aca="false">K80*0.6</f>
        <v>0.885</v>
      </c>
      <c r="O80" s="71" t="n">
        <f aca="false">K80*0.05</f>
        <v>0.07375</v>
      </c>
      <c r="P80" s="71" t="s">
        <v>52</v>
      </c>
      <c r="Q80" s="71" t="s">
        <v>52</v>
      </c>
      <c r="R80" s="71" t="s">
        <v>52</v>
      </c>
      <c r="S80" s="71" t="s">
        <v>52</v>
      </c>
      <c r="T80" s="71" t="s">
        <v>52</v>
      </c>
      <c r="U80" s="71" t="s">
        <v>52</v>
      </c>
      <c r="V80" s="71" t="s">
        <v>52</v>
      </c>
      <c r="W80" s="71" t="s">
        <v>52</v>
      </c>
      <c r="X80" s="72" t="n">
        <f aca="false">AK80</f>
        <v>1.475</v>
      </c>
      <c r="Y80" s="71" t="s">
        <v>52</v>
      </c>
      <c r="Z80" s="72" t="str">
        <f aca="false">AL80</f>
        <v>нд</v>
      </c>
      <c r="AA80" s="71" t="s">
        <v>52</v>
      </c>
      <c r="AB80" s="71" t="s">
        <v>52</v>
      </c>
      <c r="AC80" s="71" t="s">
        <v>52</v>
      </c>
      <c r="AD80" s="71" t="s">
        <v>52</v>
      </c>
      <c r="AE80" s="71" t="s">
        <v>52</v>
      </c>
      <c r="AF80" s="71" t="s">
        <v>52</v>
      </c>
      <c r="AG80" s="71" t="s">
        <v>52</v>
      </c>
      <c r="AH80" s="71" t="s">
        <v>52</v>
      </c>
      <c r="AI80" s="72" t="n">
        <v>1.475</v>
      </c>
      <c r="AJ80" s="71" t="s">
        <v>52</v>
      </c>
      <c r="AK80" s="72" t="n">
        <f aca="false">AI80</f>
        <v>1.475</v>
      </c>
      <c r="AL80" s="71" t="s">
        <v>52</v>
      </c>
      <c r="AM80" s="70" t="s">
        <v>52</v>
      </c>
    </row>
    <row r="81" customFormat="false" ht="39" hidden="false" customHeight="true" outlineLevel="0" collapsed="false">
      <c r="A81" s="68" t="s">
        <v>161</v>
      </c>
      <c r="B81" s="69" t="s">
        <v>176</v>
      </c>
      <c r="C81" s="66" t="s">
        <v>177</v>
      </c>
      <c r="D81" s="70" t="n">
        <v>2019</v>
      </c>
      <c r="E81" s="70" t="n">
        <v>2019</v>
      </c>
      <c r="F81" s="70" t="n">
        <v>2019</v>
      </c>
      <c r="G81" s="70" t="s">
        <v>178</v>
      </c>
      <c r="H81" s="71" t="n">
        <v>1.733</v>
      </c>
      <c r="I81" s="71" t="s">
        <v>52</v>
      </c>
      <c r="J81" s="71" t="n">
        <v>0</v>
      </c>
      <c r="K81" s="72" t="n">
        <f aca="false">AK81</f>
        <v>1.733</v>
      </c>
      <c r="L81" s="71" t="n">
        <v>0</v>
      </c>
      <c r="M81" s="71" t="n">
        <f aca="false">K81*0.35</f>
        <v>0.60655</v>
      </c>
      <c r="N81" s="71" t="n">
        <f aca="false">K81*0.6</f>
        <v>1.0398</v>
      </c>
      <c r="O81" s="71" t="n">
        <f aca="false">K81*0.05</f>
        <v>0.08665</v>
      </c>
      <c r="P81" s="72" t="n">
        <f aca="false">AH81</f>
        <v>2.652</v>
      </c>
      <c r="Q81" s="72" t="s">
        <v>52</v>
      </c>
      <c r="R81" s="72" t="n">
        <f aca="false">P81*0.35</f>
        <v>0.9282</v>
      </c>
      <c r="S81" s="72" t="n">
        <f aca="false">P81*0.6</f>
        <v>1.5912</v>
      </c>
      <c r="T81" s="72" t="n">
        <f aca="false">P81*0.05</f>
        <v>0.1326</v>
      </c>
      <c r="U81" s="71" t="s">
        <v>52</v>
      </c>
      <c r="V81" s="71" t="s">
        <v>52</v>
      </c>
      <c r="W81" s="71" t="s">
        <v>52</v>
      </c>
      <c r="X81" s="72" t="n">
        <f aca="false">AK81</f>
        <v>1.733</v>
      </c>
      <c r="Y81" s="71" t="s">
        <v>52</v>
      </c>
      <c r="Z81" s="72" t="n">
        <f aca="false">AL81</f>
        <v>2.652</v>
      </c>
      <c r="AA81" s="71" t="s">
        <v>52</v>
      </c>
      <c r="AB81" s="71" t="s">
        <v>52</v>
      </c>
      <c r="AC81" s="71" t="s">
        <v>52</v>
      </c>
      <c r="AD81" s="71" t="s">
        <v>52</v>
      </c>
      <c r="AE81" s="71" t="s">
        <v>52</v>
      </c>
      <c r="AF81" s="71" t="s">
        <v>52</v>
      </c>
      <c r="AG81" s="71" t="s">
        <v>52</v>
      </c>
      <c r="AH81" s="72" t="n">
        <v>2.652</v>
      </c>
      <c r="AI81" s="72" t="n">
        <v>1.733</v>
      </c>
      <c r="AJ81" s="71" t="s">
        <v>52</v>
      </c>
      <c r="AK81" s="72" t="n">
        <f aca="false">AI81</f>
        <v>1.733</v>
      </c>
      <c r="AL81" s="72" t="n">
        <v>2.652</v>
      </c>
      <c r="AM81" s="70" t="s">
        <v>179</v>
      </c>
    </row>
    <row r="82" customFormat="false" ht="39.55" hidden="false" customHeight="false" outlineLevel="0" collapsed="false">
      <c r="A82" s="55" t="s">
        <v>180</v>
      </c>
      <c r="B82" s="54" t="s">
        <v>181</v>
      </c>
      <c r="C82" s="17" t="s">
        <v>182</v>
      </c>
      <c r="D82" s="70" t="s">
        <v>72</v>
      </c>
      <c r="E82" s="70" t="n">
        <v>2019</v>
      </c>
      <c r="F82" s="70" t="s">
        <v>52</v>
      </c>
      <c r="G82" s="70" t="s">
        <v>183</v>
      </c>
      <c r="H82" s="71" t="s">
        <v>52</v>
      </c>
      <c r="I82" s="71" t="s">
        <v>52</v>
      </c>
      <c r="J82" s="71" t="n">
        <v>0</v>
      </c>
      <c r="K82" s="72" t="n">
        <f aca="false">AK82</f>
        <v>0</v>
      </c>
      <c r="L82" s="71" t="s">
        <v>52</v>
      </c>
      <c r="M82" s="71" t="s">
        <v>52</v>
      </c>
      <c r="N82" s="71" t="s">
        <v>52</v>
      </c>
      <c r="O82" s="71" t="s">
        <v>52</v>
      </c>
      <c r="P82" s="72" t="n">
        <f aca="false">AJ82</f>
        <v>3.066</v>
      </c>
      <c r="Q82" s="72" t="n">
        <v>0</v>
      </c>
      <c r="R82" s="72" t="n">
        <f aca="false">P82*0.35</f>
        <v>1.0731</v>
      </c>
      <c r="S82" s="72" t="n">
        <f aca="false">P82*0.6</f>
        <v>1.8396</v>
      </c>
      <c r="T82" s="72" t="n">
        <f aca="false">P82*0.05</f>
        <v>0.1533</v>
      </c>
      <c r="U82" s="71" t="s">
        <v>52</v>
      </c>
      <c r="V82" s="71" t="s">
        <v>52</v>
      </c>
      <c r="W82" s="71" t="s">
        <v>52</v>
      </c>
      <c r="X82" s="71" t="n">
        <f aca="false">AK82</f>
        <v>0</v>
      </c>
      <c r="Y82" s="71" t="s">
        <v>52</v>
      </c>
      <c r="Z82" s="72" t="n">
        <f aca="false">AL82</f>
        <v>3.066</v>
      </c>
      <c r="AA82" s="71" t="s">
        <v>52</v>
      </c>
      <c r="AB82" s="71" t="s">
        <v>52</v>
      </c>
      <c r="AC82" s="71" t="s">
        <v>52</v>
      </c>
      <c r="AD82" s="71" t="s">
        <v>52</v>
      </c>
      <c r="AE82" s="71" t="s">
        <v>52</v>
      </c>
      <c r="AF82" s="71" t="s">
        <v>52</v>
      </c>
      <c r="AG82" s="71" t="s">
        <v>52</v>
      </c>
      <c r="AH82" s="72" t="s">
        <v>52</v>
      </c>
      <c r="AI82" s="71" t="s">
        <v>52</v>
      </c>
      <c r="AJ82" s="72" t="n">
        <v>3.066</v>
      </c>
      <c r="AK82" s="71" t="n">
        <v>0</v>
      </c>
      <c r="AL82" s="72" t="n">
        <f aca="false">0+AJ82</f>
        <v>3.066</v>
      </c>
      <c r="AM82" s="70" t="s">
        <v>184</v>
      </c>
    </row>
    <row r="83" customFormat="false" ht="26.85" hidden="false" customHeight="false" outlineLevel="0" collapsed="false">
      <c r="A83" s="55" t="s">
        <v>180</v>
      </c>
      <c r="B83" s="54" t="s">
        <v>185</v>
      </c>
      <c r="C83" s="17" t="s">
        <v>186</v>
      </c>
      <c r="D83" s="70" t="s">
        <v>72</v>
      </c>
      <c r="E83" s="70" t="n">
        <v>2018</v>
      </c>
      <c r="F83" s="70" t="s">
        <v>52</v>
      </c>
      <c r="G83" s="70" t="n">
        <v>2018</v>
      </c>
      <c r="H83" s="71" t="s">
        <v>52</v>
      </c>
      <c r="I83" s="71" t="s">
        <v>52</v>
      </c>
      <c r="J83" s="71" t="n">
        <v>0</v>
      </c>
      <c r="K83" s="72" t="n">
        <f aca="false">AK83</f>
        <v>0</v>
      </c>
      <c r="L83" s="71" t="s">
        <v>52</v>
      </c>
      <c r="M83" s="71" t="s">
        <v>52</v>
      </c>
      <c r="N83" s="71" t="s">
        <v>52</v>
      </c>
      <c r="O83" s="71" t="s">
        <v>52</v>
      </c>
      <c r="P83" s="72" t="n">
        <f aca="false">AL83</f>
        <v>2.535</v>
      </c>
      <c r="Q83" s="72" t="n">
        <v>0</v>
      </c>
      <c r="R83" s="72" t="n">
        <f aca="false">P83*0.35</f>
        <v>0.88725</v>
      </c>
      <c r="S83" s="72" t="n">
        <f aca="false">P83*0.6</f>
        <v>1.521</v>
      </c>
      <c r="T83" s="72" t="n">
        <f aca="false">P83*0.05</f>
        <v>0.12675</v>
      </c>
      <c r="U83" s="71" t="s">
        <v>52</v>
      </c>
      <c r="V83" s="71" t="s">
        <v>52</v>
      </c>
      <c r="W83" s="71" t="s">
        <v>52</v>
      </c>
      <c r="X83" s="71" t="n">
        <f aca="false">AK83</f>
        <v>0</v>
      </c>
      <c r="Y83" s="71" t="s">
        <v>52</v>
      </c>
      <c r="Z83" s="72" t="n">
        <f aca="false">AL83</f>
        <v>2.535</v>
      </c>
      <c r="AA83" s="71" t="s">
        <v>52</v>
      </c>
      <c r="AB83" s="71" t="s">
        <v>52</v>
      </c>
      <c r="AC83" s="71" t="s">
        <v>52</v>
      </c>
      <c r="AD83" s="71" t="s">
        <v>52</v>
      </c>
      <c r="AE83" s="71" t="s">
        <v>52</v>
      </c>
      <c r="AF83" s="71" t="s">
        <v>52</v>
      </c>
      <c r="AG83" s="71" t="s">
        <v>52</v>
      </c>
      <c r="AH83" s="72" t="n">
        <v>2.535</v>
      </c>
      <c r="AI83" s="71" t="s">
        <v>52</v>
      </c>
      <c r="AJ83" s="71" t="n">
        <v>0</v>
      </c>
      <c r="AK83" s="71" t="n">
        <v>0</v>
      </c>
      <c r="AL83" s="72" t="n">
        <f aca="false">AH83+AJ83</f>
        <v>2.535</v>
      </c>
      <c r="AM83" s="70" t="s">
        <v>187</v>
      </c>
    </row>
    <row r="84" customFormat="false" ht="64.9" hidden="false" customHeight="false" outlineLevel="0" collapsed="false">
      <c r="A84" s="55" t="s">
        <v>180</v>
      </c>
      <c r="B84" s="54" t="s">
        <v>188</v>
      </c>
      <c r="C84" s="17" t="s">
        <v>189</v>
      </c>
      <c r="D84" s="70" t="s">
        <v>72</v>
      </c>
      <c r="E84" s="70" t="n">
        <v>2018</v>
      </c>
      <c r="F84" s="70" t="s">
        <v>52</v>
      </c>
      <c r="G84" s="70" t="n">
        <v>2018</v>
      </c>
      <c r="H84" s="71" t="s">
        <v>52</v>
      </c>
      <c r="I84" s="71" t="s">
        <v>52</v>
      </c>
      <c r="J84" s="71" t="n">
        <v>0</v>
      </c>
      <c r="K84" s="72" t="n">
        <f aca="false">AK84</f>
        <v>0</v>
      </c>
      <c r="L84" s="71" t="s">
        <v>52</v>
      </c>
      <c r="M84" s="71" t="s">
        <v>52</v>
      </c>
      <c r="N84" s="71" t="s">
        <v>52</v>
      </c>
      <c r="O84" s="71" t="s">
        <v>52</v>
      </c>
      <c r="P84" s="72" t="n">
        <f aca="false">AL84</f>
        <v>0.376589881</v>
      </c>
      <c r="Q84" s="72" t="n">
        <v>0</v>
      </c>
      <c r="R84" s="72" t="n">
        <f aca="false">P84*0.35</f>
        <v>0.13180645835</v>
      </c>
      <c r="S84" s="72" t="n">
        <f aca="false">P84*0.6</f>
        <v>0.2259539286</v>
      </c>
      <c r="T84" s="72" t="n">
        <f aca="false">P84*0.05</f>
        <v>0.01882949405</v>
      </c>
      <c r="U84" s="71" t="s">
        <v>52</v>
      </c>
      <c r="V84" s="71" t="s">
        <v>52</v>
      </c>
      <c r="W84" s="71" t="s">
        <v>52</v>
      </c>
      <c r="X84" s="71" t="n">
        <f aca="false">AK84</f>
        <v>0</v>
      </c>
      <c r="Y84" s="71" t="s">
        <v>52</v>
      </c>
      <c r="Z84" s="72" t="n">
        <f aca="false">AL84</f>
        <v>0.376589881</v>
      </c>
      <c r="AA84" s="71" t="s">
        <v>52</v>
      </c>
      <c r="AB84" s="71" t="s">
        <v>52</v>
      </c>
      <c r="AC84" s="71" t="s">
        <v>52</v>
      </c>
      <c r="AD84" s="71" t="s">
        <v>52</v>
      </c>
      <c r="AE84" s="71" t="s">
        <v>52</v>
      </c>
      <c r="AF84" s="71" t="s">
        <v>52</v>
      </c>
      <c r="AG84" s="71" t="s">
        <v>52</v>
      </c>
      <c r="AH84" s="72" t="n">
        <v>0.376589881</v>
      </c>
      <c r="AI84" s="71" t="s">
        <v>52</v>
      </c>
      <c r="AJ84" s="71" t="n">
        <v>0</v>
      </c>
      <c r="AK84" s="71" t="n">
        <v>0</v>
      </c>
      <c r="AL84" s="72" t="n">
        <f aca="false">AH84+AJ84</f>
        <v>0.376589881</v>
      </c>
      <c r="AM84" s="70" t="s">
        <v>190</v>
      </c>
    </row>
    <row r="85" customFormat="false" ht="39.55" hidden="false" customHeight="false" outlineLevel="0" collapsed="false">
      <c r="A85" s="68" t="s">
        <v>161</v>
      </c>
      <c r="B85" s="54" t="s">
        <v>191</v>
      </c>
      <c r="C85" s="17" t="s">
        <v>192</v>
      </c>
      <c r="D85" s="70" t="s">
        <v>72</v>
      </c>
      <c r="E85" s="70" t="n">
        <v>2019</v>
      </c>
      <c r="F85" s="70" t="s">
        <v>52</v>
      </c>
      <c r="G85" s="70" t="n">
        <v>2019</v>
      </c>
      <c r="H85" s="71" t="s">
        <v>52</v>
      </c>
      <c r="I85" s="71" t="s">
        <v>52</v>
      </c>
      <c r="J85" s="71" t="n">
        <v>0</v>
      </c>
      <c r="K85" s="72" t="n">
        <f aca="false">AK85</f>
        <v>0</v>
      </c>
      <c r="L85" s="71" t="s">
        <v>52</v>
      </c>
      <c r="M85" s="71" t="s">
        <v>52</v>
      </c>
      <c r="N85" s="71" t="s">
        <v>52</v>
      </c>
      <c r="O85" s="71" t="s">
        <v>52</v>
      </c>
      <c r="P85" s="72" t="n">
        <f aca="false">AL85</f>
        <v>19.606282263</v>
      </c>
      <c r="Q85" s="72" t="n">
        <v>0</v>
      </c>
      <c r="R85" s="72" t="n">
        <f aca="false">P85*0.35</f>
        <v>6.86219879205</v>
      </c>
      <c r="S85" s="72" t="n">
        <f aca="false">P85*0.6</f>
        <v>11.7637693578</v>
      </c>
      <c r="T85" s="72" t="n">
        <f aca="false">P85*0.05</f>
        <v>0.98031411315</v>
      </c>
      <c r="U85" s="71" t="s">
        <v>52</v>
      </c>
      <c r="V85" s="71" t="s">
        <v>52</v>
      </c>
      <c r="W85" s="71" t="s">
        <v>52</v>
      </c>
      <c r="X85" s="71" t="n">
        <f aca="false">AK85</f>
        <v>0</v>
      </c>
      <c r="Y85" s="71" t="s">
        <v>52</v>
      </c>
      <c r="Z85" s="72" t="n">
        <f aca="false">AL85</f>
        <v>19.606282263</v>
      </c>
      <c r="AA85" s="71" t="s">
        <v>52</v>
      </c>
      <c r="AB85" s="71" t="s">
        <v>52</v>
      </c>
      <c r="AC85" s="71" t="s">
        <v>52</v>
      </c>
      <c r="AD85" s="71" t="s">
        <v>52</v>
      </c>
      <c r="AE85" s="71" t="s">
        <v>52</v>
      </c>
      <c r="AF85" s="71" t="s">
        <v>52</v>
      </c>
      <c r="AG85" s="71" t="s">
        <v>52</v>
      </c>
      <c r="AH85" s="71" t="n">
        <v>0</v>
      </c>
      <c r="AI85" s="71" t="s">
        <v>52</v>
      </c>
      <c r="AJ85" s="72" t="n">
        <v>19.606282263</v>
      </c>
      <c r="AK85" s="71" t="n">
        <v>0</v>
      </c>
      <c r="AL85" s="72" t="n">
        <f aca="false">AH85+AJ85</f>
        <v>19.606282263</v>
      </c>
      <c r="AM85" s="70" t="s">
        <v>193</v>
      </c>
    </row>
    <row r="86" customFormat="false" ht="39.55" hidden="false" customHeight="false" outlineLevel="0" collapsed="false">
      <c r="A86" s="68" t="s">
        <v>161</v>
      </c>
      <c r="B86" s="54" t="s">
        <v>194</v>
      </c>
      <c r="C86" s="17" t="s">
        <v>195</v>
      </c>
      <c r="D86" s="70" t="s">
        <v>72</v>
      </c>
      <c r="E86" s="70" t="n">
        <v>2019</v>
      </c>
      <c r="F86" s="70" t="s">
        <v>52</v>
      </c>
      <c r="G86" s="70" t="n">
        <v>2019</v>
      </c>
      <c r="H86" s="71" t="s">
        <v>52</v>
      </c>
      <c r="I86" s="71" t="s">
        <v>52</v>
      </c>
      <c r="J86" s="71" t="n">
        <v>0</v>
      </c>
      <c r="K86" s="72" t="n">
        <f aca="false">AK86</f>
        <v>0</v>
      </c>
      <c r="L86" s="71" t="s">
        <v>52</v>
      </c>
      <c r="M86" s="71" t="s">
        <v>52</v>
      </c>
      <c r="N86" s="71" t="s">
        <v>52</v>
      </c>
      <c r="O86" s="71" t="s">
        <v>52</v>
      </c>
      <c r="P86" s="72" t="n">
        <f aca="false">AL86</f>
        <v>7.457627119</v>
      </c>
      <c r="Q86" s="72" t="n">
        <v>0</v>
      </c>
      <c r="R86" s="72" t="n">
        <f aca="false">P86*0.35</f>
        <v>2.61016949165</v>
      </c>
      <c r="S86" s="72" t="n">
        <f aca="false">P86*0.6</f>
        <v>4.4745762714</v>
      </c>
      <c r="T86" s="72" t="n">
        <f aca="false">P86*0.05</f>
        <v>0.37288135595</v>
      </c>
      <c r="U86" s="71" t="s">
        <v>52</v>
      </c>
      <c r="V86" s="71" t="s">
        <v>52</v>
      </c>
      <c r="W86" s="71" t="s">
        <v>52</v>
      </c>
      <c r="X86" s="71" t="n">
        <f aca="false">AK86</f>
        <v>0</v>
      </c>
      <c r="Y86" s="71" t="s">
        <v>52</v>
      </c>
      <c r="Z86" s="72" t="n">
        <f aca="false">AL86</f>
        <v>7.457627119</v>
      </c>
      <c r="AA86" s="71" t="s">
        <v>52</v>
      </c>
      <c r="AB86" s="71" t="s">
        <v>52</v>
      </c>
      <c r="AC86" s="71" t="s">
        <v>52</v>
      </c>
      <c r="AD86" s="71" t="s">
        <v>52</v>
      </c>
      <c r="AE86" s="71" t="s">
        <v>52</v>
      </c>
      <c r="AF86" s="71" t="s">
        <v>52</v>
      </c>
      <c r="AG86" s="71" t="s">
        <v>52</v>
      </c>
      <c r="AH86" s="71" t="n">
        <v>0</v>
      </c>
      <c r="AI86" s="71" t="s">
        <v>52</v>
      </c>
      <c r="AJ86" s="72" t="n">
        <v>7.457627119</v>
      </c>
      <c r="AK86" s="71" t="n">
        <v>0</v>
      </c>
      <c r="AL86" s="72" t="n">
        <f aca="false">AH86+AJ86</f>
        <v>7.457627119</v>
      </c>
      <c r="AM86" s="70" t="s">
        <v>193</v>
      </c>
    </row>
    <row r="87" customFormat="false" ht="39.55" hidden="false" customHeight="false" outlineLevel="0" collapsed="false">
      <c r="A87" s="68" t="s">
        <v>161</v>
      </c>
      <c r="B87" s="54" t="s">
        <v>196</v>
      </c>
      <c r="C87" s="17" t="s">
        <v>197</v>
      </c>
      <c r="D87" s="70" t="s">
        <v>72</v>
      </c>
      <c r="E87" s="70" t="n">
        <v>2019</v>
      </c>
      <c r="F87" s="70" t="s">
        <v>52</v>
      </c>
      <c r="G87" s="70" t="n">
        <v>2019</v>
      </c>
      <c r="H87" s="71" t="s">
        <v>52</v>
      </c>
      <c r="I87" s="71" t="s">
        <v>52</v>
      </c>
      <c r="J87" s="71" t="n">
        <v>0</v>
      </c>
      <c r="K87" s="72" t="n">
        <f aca="false">AK87</f>
        <v>0</v>
      </c>
      <c r="L87" s="71" t="s">
        <v>52</v>
      </c>
      <c r="M87" s="71" t="s">
        <v>52</v>
      </c>
      <c r="N87" s="71" t="s">
        <v>52</v>
      </c>
      <c r="O87" s="71" t="s">
        <v>52</v>
      </c>
      <c r="P87" s="72" t="n">
        <f aca="false">AL87</f>
        <v>7.204</v>
      </c>
      <c r="Q87" s="72" t="n">
        <v>0</v>
      </c>
      <c r="R87" s="72" t="n">
        <f aca="false">P87*0.35</f>
        <v>2.5214</v>
      </c>
      <c r="S87" s="72" t="n">
        <f aca="false">P87*0.6</f>
        <v>4.3224</v>
      </c>
      <c r="T87" s="72" t="n">
        <f aca="false">P87*0.05</f>
        <v>0.3602</v>
      </c>
      <c r="U87" s="71" t="s">
        <v>52</v>
      </c>
      <c r="V87" s="71" t="s">
        <v>52</v>
      </c>
      <c r="W87" s="71" t="s">
        <v>52</v>
      </c>
      <c r="X87" s="71" t="n">
        <f aca="false">AK87</f>
        <v>0</v>
      </c>
      <c r="Y87" s="71" t="s">
        <v>52</v>
      </c>
      <c r="Z87" s="72" t="n">
        <f aca="false">AL87</f>
        <v>7.204</v>
      </c>
      <c r="AA87" s="71" t="s">
        <v>52</v>
      </c>
      <c r="AB87" s="71" t="s">
        <v>52</v>
      </c>
      <c r="AC87" s="71" t="s">
        <v>52</v>
      </c>
      <c r="AD87" s="71" t="s">
        <v>52</v>
      </c>
      <c r="AE87" s="71" t="s">
        <v>52</v>
      </c>
      <c r="AF87" s="71" t="s">
        <v>52</v>
      </c>
      <c r="AG87" s="71" t="s">
        <v>52</v>
      </c>
      <c r="AH87" s="71" t="n">
        <v>0</v>
      </c>
      <c r="AI87" s="71" t="s">
        <v>52</v>
      </c>
      <c r="AJ87" s="72" t="n">
        <v>7.204</v>
      </c>
      <c r="AK87" s="71" t="n">
        <v>0</v>
      </c>
      <c r="AL87" s="72" t="n">
        <f aca="false">AH87+AJ87</f>
        <v>7.204</v>
      </c>
      <c r="AM87" s="70" t="s">
        <v>193</v>
      </c>
    </row>
    <row r="88" customFormat="false" ht="31.5" hidden="false" customHeight="false" outlineLevel="0" collapsed="false">
      <c r="A88" s="38" t="s">
        <v>198</v>
      </c>
      <c r="B88" s="73" t="s">
        <v>199</v>
      </c>
      <c r="C88" s="40" t="s">
        <v>51</v>
      </c>
      <c r="D88" s="40" t="s">
        <v>52</v>
      </c>
      <c r="E88" s="40" t="s">
        <v>52</v>
      </c>
      <c r="F88" s="40" t="s">
        <v>52</v>
      </c>
      <c r="G88" s="40" t="s">
        <v>52</v>
      </c>
      <c r="H88" s="40" t="s">
        <v>52</v>
      </c>
      <c r="I88" s="40" t="s">
        <v>52</v>
      </c>
      <c r="J88" s="40" t="s">
        <v>52</v>
      </c>
      <c r="K88" s="40" t="s">
        <v>52</v>
      </c>
      <c r="L88" s="40" t="s">
        <v>52</v>
      </c>
      <c r="M88" s="40" t="s">
        <v>52</v>
      </c>
      <c r="N88" s="40" t="s">
        <v>52</v>
      </c>
      <c r="O88" s="40" t="s">
        <v>52</v>
      </c>
      <c r="P88" s="40" t="s">
        <v>52</v>
      </c>
      <c r="Q88" s="40" t="s">
        <v>52</v>
      </c>
      <c r="R88" s="40" t="s">
        <v>52</v>
      </c>
      <c r="S88" s="40" t="s">
        <v>52</v>
      </c>
      <c r="T88" s="40" t="s">
        <v>52</v>
      </c>
      <c r="U88" s="40" t="s">
        <v>52</v>
      </c>
      <c r="V88" s="40" t="s">
        <v>52</v>
      </c>
      <c r="W88" s="40" t="s">
        <v>52</v>
      </c>
      <c r="X88" s="40" t="s">
        <v>52</v>
      </c>
      <c r="Y88" s="40" t="s">
        <v>52</v>
      </c>
      <c r="Z88" s="40" t="s">
        <v>52</v>
      </c>
      <c r="AA88" s="40" t="s">
        <v>52</v>
      </c>
      <c r="AB88" s="40" t="s">
        <v>52</v>
      </c>
      <c r="AC88" s="40" t="s">
        <v>52</v>
      </c>
      <c r="AD88" s="40" t="s">
        <v>52</v>
      </c>
      <c r="AE88" s="40" t="s">
        <v>52</v>
      </c>
      <c r="AF88" s="40" t="s">
        <v>52</v>
      </c>
      <c r="AG88" s="40" t="s">
        <v>52</v>
      </c>
      <c r="AH88" s="40" t="s">
        <v>52</v>
      </c>
      <c r="AI88" s="40" t="s">
        <v>52</v>
      </c>
      <c r="AJ88" s="40" t="s">
        <v>52</v>
      </c>
      <c r="AK88" s="40" t="s">
        <v>52</v>
      </c>
      <c r="AL88" s="40" t="s">
        <v>52</v>
      </c>
      <c r="AM88" s="40" t="s">
        <v>52</v>
      </c>
    </row>
    <row r="89" customFormat="false" ht="15.75" hidden="false" customHeight="false" outlineLevel="0" collapsed="false">
      <c r="A89" s="38" t="s">
        <v>200</v>
      </c>
      <c r="B89" s="73" t="s">
        <v>201</v>
      </c>
      <c r="C89" s="40" t="s">
        <v>51</v>
      </c>
      <c r="D89" s="40" t="s">
        <v>52</v>
      </c>
      <c r="E89" s="40" t="s">
        <v>52</v>
      </c>
      <c r="F89" s="40" t="s">
        <v>52</v>
      </c>
      <c r="G89" s="40" t="s">
        <v>52</v>
      </c>
      <c r="H89" s="60" t="n">
        <f aca="false">H90+H91+H92+H93+H94</f>
        <v>26.961</v>
      </c>
      <c r="I89" s="60" t="s">
        <v>52</v>
      </c>
      <c r="J89" s="60" t="n">
        <f aca="false">J90+J91+J92+J93+J94</f>
        <v>0</v>
      </c>
      <c r="K89" s="61" t="n">
        <f aca="false">K90+K91+K92+K93+K94</f>
        <v>26.9459152542373</v>
      </c>
      <c r="L89" s="60" t="n">
        <f aca="false">L90+L91+L92+L93+L94</f>
        <v>0.423728813559322</v>
      </c>
      <c r="M89" s="60" t="n">
        <f aca="false">M90+M91+M92+M93+M94</f>
        <v>5</v>
      </c>
      <c r="N89" s="60" t="n">
        <f aca="false">N90+N91+N92+N93+N94</f>
        <v>16.271186440678</v>
      </c>
      <c r="O89" s="60" t="n">
        <f aca="false">O90+O91+O92+O93+O94</f>
        <v>5.251</v>
      </c>
      <c r="P89" s="61" t="n">
        <f aca="false">P95+P96+P97+P91+P94</f>
        <v>31.322</v>
      </c>
      <c r="Q89" s="60" t="n">
        <f aca="false">Q94</f>
        <v>1.778</v>
      </c>
      <c r="R89" s="60" t="n">
        <f aca="false">R91</f>
        <v>2.55115</v>
      </c>
      <c r="S89" s="61" t="n">
        <f aca="false">S95+S96+S97+S91</f>
        <v>26.6284</v>
      </c>
      <c r="T89" s="60" t="n">
        <f aca="false">T91</f>
        <v>0.36445</v>
      </c>
      <c r="U89" s="60" t="s">
        <v>52</v>
      </c>
      <c r="V89" s="60" t="s">
        <v>52</v>
      </c>
      <c r="W89" s="60" t="s">
        <v>52</v>
      </c>
      <c r="X89" s="61" t="n">
        <f aca="false">X90+X91</f>
        <v>23.251</v>
      </c>
      <c r="Y89" s="60" t="s">
        <v>52</v>
      </c>
      <c r="Z89" s="60" t="n">
        <f aca="false">AL89</f>
        <v>31.322</v>
      </c>
      <c r="AA89" s="60" t="s">
        <v>52</v>
      </c>
      <c r="AB89" s="60" t="s">
        <v>52</v>
      </c>
      <c r="AC89" s="61" t="n">
        <f aca="false">AC90+AC91</f>
        <v>20.847</v>
      </c>
      <c r="AD89" s="60" t="s">
        <v>52</v>
      </c>
      <c r="AE89" s="61" t="n">
        <f aca="false">AE92+AE93+AE94</f>
        <v>3.69491525423729</v>
      </c>
      <c r="AF89" s="60" t="s">
        <v>52</v>
      </c>
      <c r="AG89" s="60" t="n">
        <f aca="false">AG90</f>
        <v>1.582</v>
      </c>
      <c r="AH89" s="61" t="n">
        <f aca="false">AH95+AH96+AH97+AH91+AH94</f>
        <v>10.567</v>
      </c>
      <c r="AI89" s="61" t="n">
        <f aca="false">AI90</f>
        <v>0.822</v>
      </c>
      <c r="AJ89" s="61" t="n">
        <f aca="false">AJ95+AJ96+AJ97</f>
        <v>20.755</v>
      </c>
      <c r="AK89" s="61" t="n">
        <f aca="false">AK90+AK91+AK92+AK93+AK94</f>
        <v>26.9459152542373</v>
      </c>
      <c r="AL89" s="61" t="n">
        <f aca="false">AL95+AL96+AL97+AL94+AL91</f>
        <v>31.322</v>
      </c>
      <c r="AM89" s="40" t="s">
        <v>52</v>
      </c>
    </row>
    <row r="90" customFormat="false" ht="15" hidden="false" customHeight="false" outlineLevel="0" collapsed="false">
      <c r="A90" s="68" t="s">
        <v>200</v>
      </c>
      <c r="B90" s="54" t="s">
        <v>202</v>
      </c>
      <c r="C90" s="66" t="s">
        <v>175</v>
      </c>
      <c r="D90" s="17" t="n">
        <v>2016</v>
      </c>
      <c r="E90" s="17" t="n">
        <v>2016</v>
      </c>
      <c r="F90" s="17" t="n">
        <v>2019</v>
      </c>
      <c r="G90" s="17" t="s">
        <v>52</v>
      </c>
      <c r="H90" s="55" t="n">
        <v>3.251</v>
      </c>
      <c r="I90" s="55" t="s">
        <v>52</v>
      </c>
      <c r="J90" s="55" t="n">
        <v>0</v>
      </c>
      <c r="K90" s="56" t="n">
        <f aca="false">AK90</f>
        <v>3.251</v>
      </c>
      <c r="L90" s="55" t="n">
        <v>0</v>
      </c>
      <c r="M90" s="55" t="n">
        <v>0</v>
      </c>
      <c r="N90" s="55" t="n">
        <v>0</v>
      </c>
      <c r="O90" s="55" t="n">
        <v>3.251</v>
      </c>
      <c r="P90" s="55" t="s">
        <v>52</v>
      </c>
      <c r="Q90" s="55" t="s">
        <v>52</v>
      </c>
      <c r="R90" s="55" t="s">
        <v>52</v>
      </c>
      <c r="S90" s="55" t="s">
        <v>52</v>
      </c>
      <c r="T90" s="55" t="s">
        <v>52</v>
      </c>
      <c r="U90" s="55" t="s">
        <v>52</v>
      </c>
      <c r="V90" s="55" t="s">
        <v>52</v>
      </c>
      <c r="W90" s="55" t="s">
        <v>52</v>
      </c>
      <c r="X90" s="56" t="n">
        <f aca="false">AK90</f>
        <v>3.251</v>
      </c>
      <c r="Y90" s="58" t="s">
        <v>52</v>
      </c>
      <c r="Z90" s="67" t="n">
        <f aca="false">AL90</f>
        <v>0</v>
      </c>
      <c r="AA90" s="55" t="s">
        <v>52</v>
      </c>
      <c r="AB90" s="55" t="s">
        <v>52</v>
      </c>
      <c r="AC90" s="56" t="n">
        <v>0.847</v>
      </c>
      <c r="AD90" s="55" t="s">
        <v>52</v>
      </c>
      <c r="AE90" s="55" t="s">
        <v>52</v>
      </c>
      <c r="AF90" s="55" t="s">
        <v>52</v>
      </c>
      <c r="AG90" s="55" t="n">
        <v>1.582</v>
      </c>
      <c r="AH90" s="55" t="n">
        <v>0</v>
      </c>
      <c r="AI90" s="56" t="n">
        <v>0.822</v>
      </c>
      <c r="AJ90" s="55" t="s">
        <v>52</v>
      </c>
      <c r="AK90" s="56" t="n">
        <f aca="false">AC90+AG90+AI90</f>
        <v>3.251</v>
      </c>
      <c r="AL90" s="57" t="n">
        <v>0</v>
      </c>
      <c r="AM90" s="17" t="s">
        <v>52</v>
      </c>
    </row>
    <row r="91" customFormat="false" ht="15" hidden="false" customHeight="false" outlineLevel="0" collapsed="false">
      <c r="A91" s="68" t="s">
        <v>200</v>
      </c>
      <c r="B91" s="54" t="s">
        <v>203</v>
      </c>
      <c r="C91" s="66" t="s">
        <v>204</v>
      </c>
      <c r="D91" s="17" t="n">
        <v>2016</v>
      </c>
      <c r="E91" s="17" t="n">
        <v>2016</v>
      </c>
      <c r="F91" s="17" t="n">
        <v>2016</v>
      </c>
      <c r="G91" s="17" t="s">
        <v>178</v>
      </c>
      <c r="H91" s="55" t="n">
        <v>20</v>
      </c>
      <c r="I91" s="55" t="s">
        <v>52</v>
      </c>
      <c r="J91" s="55" t="n">
        <v>0</v>
      </c>
      <c r="K91" s="56" t="n">
        <f aca="false">AK91</f>
        <v>20</v>
      </c>
      <c r="L91" s="55" t="n">
        <v>0</v>
      </c>
      <c r="M91" s="55" t="n">
        <v>5</v>
      </c>
      <c r="N91" s="55" t="n">
        <v>15</v>
      </c>
      <c r="O91" s="55" t="n">
        <v>0</v>
      </c>
      <c r="P91" s="57" t="n">
        <f aca="false">AL91</f>
        <v>7.289</v>
      </c>
      <c r="Q91" s="57" t="s">
        <v>52</v>
      </c>
      <c r="R91" s="57" t="n">
        <f aca="false">P91*0.35</f>
        <v>2.55115</v>
      </c>
      <c r="S91" s="57" t="n">
        <f aca="false">P91*0.6</f>
        <v>4.3734</v>
      </c>
      <c r="T91" s="57" t="n">
        <f aca="false">P91*0.05</f>
        <v>0.36445</v>
      </c>
      <c r="U91" s="55" t="s">
        <v>52</v>
      </c>
      <c r="V91" s="55" t="n">
        <v>0</v>
      </c>
      <c r="W91" s="55" t="s">
        <v>52</v>
      </c>
      <c r="X91" s="56" t="n">
        <f aca="false">AK91</f>
        <v>20</v>
      </c>
      <c r="Y91" s="58" t="s">
        <v>52</v>
      </c>
      <c r="Z91" s="67" t="n">
        <f aca="false">AL91</f>
        <v>7.289</v>
      </c>
      <c r="AA91" s="55" t="s">
        <v>52</v>
      </c>
      <c r="AB91" s="55" t="s">
        <v>52</v>
      </c>
      <c r="AC91" s="56" t="n">
        <v>20</v>
      </c>
      <c r="AD91" s="55" t="s">
        <v>52</v>
      </c>
      <c r="AE91" s="55" t="s">
        <v>52</v>
      </c>
      <c r="AF91" s="55" t="s">
        <v>52</v>
      </c>
      <c r="AG91" s="55" t="s">
        <v>52</v>
      </c>
      <c r="AH91" s="57" t="n">
        <v>7.289</v>
      </c>
      <c r="AI91" s="55" t="s">
        <v>52</v>
      </c>
      <c r="AJ91" s="55" t="s">
        <v>52</v>
      </c>
      <c r="AK91" s="56" t="n">
        <f aca="false">AC91</f>
        <v>20</v>
      </c>
      <c r="AL91" s="57" t="n">
        <f aca="false">AH91</f>
        <v>7.289</v>
      </c>
      <c r="AM91" s="17" t="s">
        <v>52</v>
      </c>
    </row>
    <row r="92" customFormat="false" ht="15" hidden="false" customHeight="false" outlineLevel="0" collapsed="false">
      <c r="A92" s="68" t="s">
        <v>200</v>
      </c>
      <c r="B92" s="54" t="s">
        <v>205</v>
      </c>
      <c r="C92" s="66" t="s">
        <v>175</v>
      </c>
      <c r="D92" s="17" t="n">
        <v>2017</v>
      </c>
      <c r="E92" s="17" t="n">
        <v>2017</v>
      </c>
      <c r="F92" s="17" t="n">
        <v>2017</v>
      </c>
      <c r="G92" s="17" t="s">
        <v>52</v>
      </c>
      <c r="H92" s="55" t="n">
        <v>1.28</v>
      </c>
      <c r="I92" s="55" t="s">
        <v>52</v>
      </c>
      <c r="J92" s="55" t="n">
        <v>0</v>
      </c>
      <c r="K92" s="56" t="n">
        <f aca="false">AK92</f>
        <v>1.27118644067797</v>
      </c>
      <c r="L92" s="55" t="n">
        <v>0</v>
      </c>
      <c r="M92" s="55" t="n">
        <v>0</v>
      </c>
      <c r="N92" s="55" t="n">
        <f aca="false">K92</f>
        <v>1.27118644067797</v>
      </c>
      <c r="O92" s="55" t="n">
        <v>0</v>
      </c>
      <c r="P92" s="55" t="s">
        <v>52</v>
      </c>
      <c r="Q92" s="55" t="s">
        <v>52</v>
      </c>
      <c r="R92" s="55" t="s">
        <v>52</v>
      </c>
      <c r="S92" s="55" t="s">
        <v>52</v>
      </c>
      <c r="T92" s="55" t="s">
        <v>52</v>
      </c>
      <c r="U92" s="58" t="s">
        <v>52</v>
      </c>
      <c r="V92" s="58" t="s">
        <v>52</v>
      </c>
      <c r="W92" s="58" t="s">
        <v>52</v>
      </c>
      <c r="X92" s="67" t="n">
        <f aca="false">AK92</f>
        <v>1.27118644067797</v>
      </c>
      <c r="Y92" s="58" t="s">
        <v>52</v>
      </c>
      <c r="Z92" s="67" t="str">
        <f aca="false">AL92</f>
        <v>нд</v>
      </c>
      <c r="AA92" s="55" t="s">
        <v>52</v>
      </c>
      <c r="AB92" s="55" t="s">
        <v>52</v>
      </c>
      <c r="AC92" s="55" t="s">
        <v>52</v>
      </c>
      <c r="AD92" s="55" t="s">
        <v>52</v>
      </c>
      <c r="AE92" s="57" t="n">
        <f aca="false">1.5/1.18</f>
        <v>1.27118644067797</v>
      </c>
      <c r="AF92" s="55" t="s">
        <v>52</v>
      </c>
      <c r="AG92" s="55" t="s">
        <v>52</v>
      </c>
      <c r="AH92" s="55" t="s">
        <v>52</v>
      </c>
      <c r="AI92" s="55" t="s">
        <v>52</v>
      </c>
      <c r="AJ92" s="55" t="s">
        <v>52</v>
      </c>
      <c r="AK92" s="56" t="n">
        <f aca="false">AE92</f>
        <v>1.27118644067797</v>
      </c>
      <c r="AL92" s="55" t="s">
        <v>52</v>
      </c>
      <c r="AM92" s="17" t="s">
        <v>52</v>
      </c>
    </row>
    <row r="93" customFormat="false" ht="15" hidden="false" customHeight="false" outlineLevel="0" collapsed="false">
      <c r="A93" s="68" t="s">
        <v>200</v>
      </c>
      <c r="B93" s="54" t="s">
        <v>206</v>
      </c>
      <c r="C93" s="66" t="s">
        <v>175</v>
      </c>
      <c r="D93" s="17" t="n">
        <v>2017</v>
      </c>
      <c r="E93" s="17" t="n">
        <v>2017</v>
      </c>
      <c r="F93" s="17" t="n">
        <v>2017</v>
      </c>
      <c r="G93" s="17" t="s">
        <v>52</v>
      </c>
      <c r="H93" s="55" t="n">
        <v>0.43</v>
      </c>
      <c r="I93" s="55" t="s">
        <v>52</v>
      </c>
      <c r="J93" s="55" t="n">
        <v>0</v>
      </c>
      <c r="K93" s="56" t="n">
        <f aca="false">AK93</f>
        <v>0.423728813559322</v>
      </c>
      <c r="L93" s="55" t="n">
        <f aca="false">K93</f>
        <v>0.423728813559322</v>
      </c>
      <c r="M93" s="55" t="n">
        <v>0</v>
      </c>
      <c r="N93" s="55" t="n">
        <v>0</v>
      </c>
      <c r="O93" s="55" t="n">
        <v>0</v>
      </c>
      <c r="P93" s="55" t="s">
        <v>52</v>
      </c>
      <c r="Q93" s="55" t="s">
        <v>52</v>
      </c>
      <c r="R93" s="55" t="s">
        <v>52</v>
      </c>
      <c r="S93" s="55" t="s">
        <v>52</v>
      </c>
      <c r="T93" s="55" t="s">
        <v>52</v>
      </c>
      <c r="U93" s="58" t="s">
        <v>52</v>
      </c>
      <c r="V93" s="58" t="s">
        <v>52</v>
      </c>
      <c r="W93" s="58" t="s">
        <v>52</v>
      </c>
      <c r="X93" s="67" t="n">
        <f aca="false">AK93</f>
        <v>0.423728813559322</v>
      </c>
      <c r="Y93" s="58" t="s">
        <v>52</v>
      </c>
      <c r="Z93" s="67" t="str">
        <f aca="false">AL93</f>
        <v>нд</v>
      </c>
      <c r="AA93" s="55" t="s">
        <v>52</v>
      </c>
      <c r="AB93" s="55" t="s">
        <v>52</v>
      </c>
      <c r="AC93" s="55" t="s">
        <v>52</v>
      </c>
      <c r="AD93" s="55" t="s">
        <v>52</v>
      </c>
      <c r="AE93" s="57" t="n">
        <f aca="false">0.5/1.18</f>
        <v>0.423728813559322</v>
      </c>
      <c r="AF93" s="55" t="s">
        <v>52</v>
      </c>
      <c r="AG93" s="55" t="s">
        <v>52</v>
      </c>
      <c r="AH93" s="55" t="s">
        <v>52</v>
      </c>
      <c r="AI93" s="55" t="s">
        <v>52</v>
      </c>
      <c r="AJ93" s="55" t="s">
        <v>52</v>
      </c>
      <c r="AK93" s="56" t="n">
        <f aca="false">AE93</f>
        <v>0.423728813559322</v>
      </c>
      <c r="AL93" s="55" t="s">
        <v>52</v>
      </c>
      <c r="AM93" s="17" t="s">
        <v>52</v>
      </c>
    </row>
    <row r="94" customFormat="false" ht="15" hidden="false" customHeight="false" outlineLevel="0" collapsed="false">
      <c r="A94" s="68" t="s">
        <v>200</v>
      </c>
      <c r="B94" s="54" t="s">
        <v>207</v>
      </c>
      <c r="C94" s="66" t="s">
        <v>175</v>
      </c>
      <c r="D94" s="17" t="n">
        <v>2017</v>
      </c>
      <c r="E94" s="17" t="n">
        <v>2017</v>
      </c>
      <c r="F94" s="17" t="n">
        <v>2017</v>
      </c>
      <c r="G94" s="17" t="s">
        <v>178</v>
      </c>
      <c r="H94" s="55" t="n">
        <v>2</v>
      </c>
      <c r="I94" s="55" t="s">
        <v>52</v>
      </c>
      <c r="J94" s="55" t="n">
        <v>0</v>
      </c>
      <c r="K94" s="56" t="n">
        <f aca="false">AK94</f>
        <v>2</v>
      </c>
      <c r="L94" s="55" t="n">
        <v>0</v>
      </c>
      <c r="M94" s="55" t="n">
        <v>0</v>
      </c>
      <c r="N94" s="55" t="n">
        <v>0</v>
      </c>
      <c r="O94" s="55" t="n">
        <v>2</v>
      </c>
      <c r="P94" s="55" t="n">
        <v>1.778</v>
      </c>
      <c r="Q94" s="55" t="n">
        <f aca="false">1.778</f>
        <v>1.778</v>
      </c>
      <c r="R94" s="55" t="s">
        <v>52</v>
      </c>
      <c r="S94" s="55" t="s">
        <v>52</v>
      </c>
      <c r="T94" s="55" t="s">
        <v>52</v>
      </c>
      <c r="U94" s="58" t="s">
        <v>52</v>
      </c>
      <c r="V94" s="58" t="s">
        <v>52</v>
      </c>
      <c r="W94" s="58" t="s">
        <v>52</v>
      </c>
      <c r="X94" s="58" t="n">
        <f aca="false">AK94</f>
        <v>2</v>
      </c>
      <c r="Y94" s="58" t="s">
        <v>52</v>
      </c>
      <c r="Z94" s="67" t="n">
        <f aca="false">AL94</f>
        <v>1.778</v>
      </c>
      <c r="AA94" s="55" t="s">
        <v>52</v>
      </c>
      <c r="AB94" s="55" t="s">
        <v>52</v>
      </c>
      <c r="AC94" s="55" t="s">
        <v>52</v>
      </c>
      <c r="AD94" s="55" t="s">
        <v>52</v>
      </c>
      <c r="AE94" s="57" t="n">
        <f aca="false">2.36/1.18</f>
        <v>2</v>
      </c>
      <c r="AF94" s="55" t="s">
        <v>52</v>
      </c>
      <c r="AG94" s="55" t="s">
        <v>52</v>
      </c>
      <c r="AH94" s="57" t="n">
        <v>1.778</v>
      </c>
      <c r="AI94" s="55" t="s">
        <v>52</v>
      </c>
      <c r="AJ94" s="55" t="s">
        <v>52</v>
      </c>
      <c r="AK94" s="56" t="n">
        <f aca="false">AE94</f>
        <v>2</v>
      </c>
      <c r="AL94" s="57" t="n">
        <f aca="false">AH94</f>
        <v>1.778</v>
      </c>
      <c r="AM94" s="17" t="s">
        <v>52</v>
      </c>
    </row>
    <row r="95" customFormat="false" ht="33.75" hidden="false" customHeight="true" outlineLevel="0" collapsed="false">
      <c r="A95" s="17" t="s">
        <v>208</v>
      </c>
      <c r="B95" s="54" t="s">
        <v>209</v>
      </c>
      <c r="C95" s="74" t="s">
        <v>51</v>
      </c>
      <c r="D95" s="75" t="n">
        <v>2018</v>
      </c>
      <c r="E95" s="75" t="n">
        <v>2018</v>
      </c>
      <c r="F95" s="75" t="s">
        <v>52</v>
      </c>
      <c r="G95" s="75" t="n">
        <v>2018</v>
      </c>
      <c r="H95" s="75" t="s">
        <v>52</v>
      </c>
      <c r="I95" s="55" t="s">
        <v>52</v>
      </c>
      <c r="J95" s="55" t="n">
        <v>0</v>
      </c>
      <c r="K95" s="76" t="s">
        <v>52</v>
      </c>
      <c r="L95" s="75" t="s">
        <v>52</v>
      </c>
      <c r="M95" s="75" t="s">
        <v>52</v>
      </c>
      <c r="N95" s="75" t="s">
        <v>52</v>
      </c>
      <c r="O95" s="75" t="s">
        <v>52</v>
      </c>
      <c r="P95" s="76" t="n">
        <f aca="false">AL95</f>
        <v>1.5</v>
      </c>
      <c r="Q95" s="75" t="n">
        <v>0</v>
      </c>
      <c r="R95" s="75" t="n">
        <v>0</v>
      </c>
      <c r="S95" s="76" t="n">
        <f aca="false">P95</f>
        <v>1.5</v>
      </c>
      <c r="T95" s="75" t="n">
        <v>0</v>
      </c>
      <c r="U95" s="58" t="s">
        <v>52</v>
      </c>
      <c r="V95" s="58" t="s">
        <v>52</v>
      </c>
      <c r="W95" s="58" t="s">
        <v>52</v>
      </c>
      <c r="X95" s="58" t="n">
        <f aca="false">AK95</f>
        <v>0</v>
      </c>
      <c r="Y95" s="58" t="s">
        <v>52</v>
      </c>
      <c r="Z95" s="67" t="n">
        <f aca="false">AL95</f>
        <v>1.5</v>
      </c>
      <c r="AA95" s="55" t="s">
        <v>52</v>
      </c>
      <c r="AB95" s="55" t="s">
        <v>52</v>
      </c>
      <c r="AC95" s="55" t="s">
        <v>52</v>
      </c>
      <c r="AD95" s="55" t="s">
        <v>52</v>
      </c>
      <c r="AE95" s="75" t="s">
        <v>52</v>
      </c>
      <c r="AF95" s="55" t="s">
        <v>52</v>
      </c>
      <c r="AG95" s="55" t="s">
        <v>52</v>
      </c>
      <c r="AH95" s="76" t="n">
        <v>1.5</v>
      </c>
      <c r="AI95" s="55" t="s">
        <v>52</v>
      </c>
      <c r="AJ95" s="75" t="n">
        <v>0</v>
      </c>
      <c r="AK95" s="76" t="n">
        <v>0</v>
      </c>
      <c r="AL95" s="76" t="n">
        <f aca="false">AH95+AJ95</f>
        <v>1.5</v>
      </c>
      <c r="AM95" s="77" t="s">
        <v>210</v>
      </c>
    </row>
    <row r="96" customFormat="false" ht="39.55" hidden="false" customHeight="false" outlineLevel="0" collapsed="false">
      <c r="A96" s="17" t="s">
        <v>208</v>
      </c>
      <c r="B96" s="54" t="s">
        <v>211</v>
      </c>
      <c r="C96" s="74" t="s">
        <v>51</v>
      </c>
      <c r="D96" s="75" t="n">
        <v>2019</v>
      </c>
      <c r="E96" s="75" t="n">
        <v>2019</v>
      </c>
      <c r="F96" s="75" t="s">
        <v>52</v>
      </c>
      <c r="G96" s="75" t="s">
        <v>183</v>
      </c>
      <c r="H96" s="75" t="s">
        <v>52</v>
      </c>
      <c r="I96" s="55" t="s">
        <v>52</v>
      </c>
      <c r="J96" s="55" t="n">
        <v>0</v>
      </c>
      <c r="K96" s="76" t="s">
        <v>52</v>
      </c>
      <c r="L96" s="75" t="s">
        <v>52</v>
      </c>
      <c r="M96" s="75" t="s">
        <v>52</v>
      </c>
      <c r="N96" s="75" t="s">
        <v>52</v>
      </c>
      <c r="O96" s="75" t="s">
        <v>52</v>
      </c>
      <c r="P96" s="76" t="n">
        <f aca="false">AL96</f>
        <v>0.416</v>
      </c>
      <c r="Q96" s="75" t="n">
        <v>0</v>
      </c>
      <c r="R96" s="75" t="n">
        <v>0</v>
      </c>
      <c r="S96" s="76" t="n">
        <f aca="false">P96</f>
        <v>0.416</v>
      </c>
      <c r="T96" s="75" t="n">
        <v>0</v>
      </c>
      <c r="U96" s="58" t="s">
        <v>52</v>
      </c>
      <c r="V96" s="58" t="s">
        <v>52</v>
      </c>
      <c r="W96" s="58" t="s">
        <v>52</v>
      </c>
      <c r="X96" s="58" t="n">
        <f aca="false">AK96</f>
        <v>0</v>
      </c>
      <c r="Y96" s="58" t="s">
        <v>52</v>
      </c>
      <c r="Z96" s="67" t="n">
        <f aca="false">AL96</f>
        <v>0.416</v>
      </c>
      <c r="AA96" s="55" t="s">
        <v>52</v>
      </c>
      <c r="AB96" s="55" t="s">
        <v>52</v>
      </c>
      <c r="AC96" s="55" t="s">
        <v>52</v>
      </c>
      <c r="AD96" s="55" t="s">
        <v>52</v>
      </c>
      <c r="AE96" s="75" t="s">
        <v>52</v>
      </c>
      <c r="AF96" s="55" t="s">
        <v>52</v>
      </c>
      <c r="AG96" s="55" t="s">
        <v>52</v>
      </c>
      <c r="AH96" s="76" t="n">
        <v>0</v>
      </c>
      <c r="AI96" s="55" t="s">
        <v>52</v>
      </c>
      <c r="AJ96" s="75" t="n">
        <v>0.416</v>
      </c>
      <c r="AK96" s="76" t="n">
        <v>0</v>
      </c>
      <c r="AL96" s="76" t="n">
        <f aca="false">AH96+AJ96</f>
        <v>0.416</v>
      </c>
      <c r="AM96" s="75" t="s">
        <v>212</v>
      </c>
    </row>
    <row r="97" customFormat="false" ht="15" hidden="false" customHeight="false" outlineLevel="0" collapsed="false">
      <c r="A97" s="17" t="s">
        <v>208</v>
      </c>
      <c r="B97" s="54" t="s">
        <v>213</v>
      </c>
      <c r="C97" s="74" t="s">
        <v>51</v>
      </c>
      <c r="D97" s="75" t="n">
        <v>2019</v>
      </c>
      <c r="E97" s="75" t="n">
        <v>2019</v>
      </c>
      <c r="F97" s="75" t="s">
        <v>52</v>
      </c>
      <c r="G97" s="75" t="s">
        <v>183</v>
      </c>
      <c r="H97" s="75" t="s">
        <v>52</v>
      </c>
      <c r="I97" s="55" t="s">
        <v>52</v>
      </c>
      <c r="J97" s="55" t="n">
        <v>0</v>
      </c>
      <c r="K97" s="76" t="s">
        <v>52</v>
      </c>
      <c r="L97" s="75" t="s">
        <v>52</v>
      </c>
      <c r="M97" s="75" t="s">
        <v>52</v>
      </c>
      <c r="N97" s="75" t="s">
        <v>52</v>
      </c>
      <c r="O97" s="75" t="s">
        <v>52</v>
      </c>
      <c r="P97" s="76" t="n">
        <f aca="false">AL97</f>
        <v>20.339</v>
      </c>
      <c r="Q97" s="75" t="n">
        <v>0</v>
      </c>
      <c r="R97" s="75" t="n">
        <v>0</v>
      </c>
      <c r="S97" s="76" t="n">
        <f aca="false">P97</f>
        <v>20.339</v>
      </c>
      <c r="T97" s="75" t="n">
        <v>0</v>
      </c>
      <c r="U97" s="58" t="s">
        <v>52</v>
      </c>
      <c r="V97" s="58" t="s">
        <v>52</v>
      </c>
      <c r="W97" s="58" t="s">
        <v>52</v>
      </c>
      <c r="X97" s="58" t="n">
        <f aca="false">AK97</f>
        <v>0</v>
      </c>
      <c r="Y97" s="58" t="s">
        <v>52</v>
      </c>
      <c r="Z97" s="67" t="n">
        <f aca="false">AL97</f>
        <v>20.339</v>
      </c>
      <c r="AA97" s="55" t="s">
        <v>52</v>
      </c>
      <c r="AB97" s="55" t="s">
        <v>52</v>
      </c>
      <c r="AC97" s="55" t="s">
        <v>52</v>
      </c>
      <c r="AD97" s="55" t="s">
        <v>52</v>
      </c>
      <c r="AE97" s="75" t="s">
        <v>52</v>
      </c>
      <c r="AF97" s="55" t="s">
        <v>52</v>
      </c>
      <c r="AG97" s="55" t="s">
        <v>52</v>
      </c>
      <c r="AH97" s="76" t="n">
        <v>0</v>
      </c>
      <c r="AI97" s="55" t="s">
        <v>52</v>
      </c>
      <c r="AJ97" s="75" t="n">
        <v>20.339</v>
      </c>
      <c r="AK97" s="76" t="n">
        <v>0</v>
      </c>
      <c r="AL97" s="76" t="n">
        <f aca="false">AH97+AJ97</f>
        <v>20.339</v>
      </c>
      <c r="AM97" s="77" t="s">
        <v>214</v>
      </c>
    </row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0">
    <mergeCell ref="A4:AM4"/>
    <mergeCell ref="A6:AM6"/>
    <mergeCell ref="A7:AM7"/>
    <mergeCell ref="A9:AM9"/>
    <mergeCell ref="A11:AY11"/>
    <mergeCell ref="A12:AM12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U14:Z14"/>
    <mergeCell ref="AA14:AB15"/>
    <mergeCell ref="AC14:AL14"/>
    <mergeCell ref="AM14:AM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I15:AJ15"/>
    <mergeCell ref="AK15:AK16"/>
    <mergeCell ref="AL15:AL16"/>
  </mergeCells>
  <printOptions headings="false" gridLines="false" gridLinesSet="true" horizontalCentered="false" verticalCentered="false"/>
  <pageMargins left="0" right="0" top="0" bottom="0" header="0.511805555555555" footer="0.511805555555555"/>
  <pageSetup paperSize="9" scale="2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298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2016-12-27T19:08:42Z</dcterms:created>
  <dc:creator>Marchuk_II</dc:creator>
  <dc:description/>
  <dc:language>ru-RU</dc:language>
  <cp:lastModifiedBy/>
  <cp:lastPrinted>2017-09-20T08:28:05Z</cp:lastPrinted>
  <dcterms:modified xsi:type="dcterms:W3CDTF">2018-02-27T13:52:19Z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